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tables/table3.xml" ContentType="application/vnd.openxmlformats-officedocument.spreadsheetml.table+xml"/>
  <Override PartName="/xl/tables/table4.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updateLinks="never" codeName="ThisWorkbook" defaultThemeVersion="124226"/>
  <mc:AlternateContent xmlns:mc="http://schemas.openxmlformats.org/markup-compatibility/2006">
    <mc:Choice Requires="x15">
      <x15ac:absPath xmlns:x15ac="http://schemas.microsoft.com/office/spreadsheetml/2010/11/ac" url="https://undp-my.sharepoint.com/personal/ainur_abusseitova_undp_org/Documents/Ainur/GF CCM doc/"/>
    </mc:Choice>
  </mc:AlternateContent>
  <xr:revisionPtr revIDLastSave="73" documentId="8_{7C804D55-9EF4-4764-861D-0B5F87A15FC0}" xr6:coauthVersionLast="40" xr6:coauthVersionMax="40" xr10:uidLastSave="{4F823490-2C81-4D6F-A11C-98FA61E0ADF2}"/>
  <bookViews>
    <workbookView xWindow="-108" yWindow="-108" windowWidth="23256" windowHeight="12576" activeTab="1" xr2:uid="{00000000-000D-0000-FFFF-FFFF00000000}"/>
  </bookViews>
  <sheets>
    <sheet name="User Guidelines" sheetId="10" r:id="rId1"/>
    <sheet name="Membership Details" sheetId="13" r:id="rId2"/>
    <sheet name="Generated From CRM" sheetId="12" state="hidden" r:id="rId3"/>
    <sheet name="Dropdown values" sheetId="5" state="hidden" r:id="rId4"/>
    <sheet name="CCMList" sheetId="11" state="hidden" r:id="rId5"/>
  </sheets>
  <definedNames>
    <definedName name="Binary">'Dropdown values'!$AI$2:$AI$3</definedName>
    <definedName name="CCMRole">'Dropdown values'!$C$2:$C$11</definedName>
    <definedName name="Component">'Dropdown values'!$U$2:$U$7</definedName>
    <definedName name="CountryName">'Dropdown values'!$K$2:$K$249</definedName>
    <definedName name="Gender">'Dropdown values'!$G$2:$G$5</definedName>
    <definedName name="KAP">'Dropdown values'!$AA$2:$AA$12</definedName>
    <definedName name="KeyContact">'Dropdown values'!$E$2:$E$3</definedName>
    <definedName name="OrganizationCoding">'Dropdown values'!$W$2:$W$57</definedName>
    <definedName name="PRCategory">'Dropdown values'!$AC$2:$AC$5</definedName>
    <definedName name="PublicSector">'Dropdown values'!$Y$2:$Y$3</definedName>
    <definedName name="Query_from_GetCCMContacts" localSheetId="4" hidden="1">CCMList!$A$1:$I$157</definedName>
    <definedName name="Query_from_GetCCMContacts" localSheetId="2" hidden="1">'Generated From CRM'!$A$17:$AC$41</definedName>
    <definedName name="Salutation">'Dropdown values'!$A$2:$A$16</definedName>
    <definedName name="Sector">'Dropdown values'!$I$2:$I$10</definedName>
    <definedName name="_xlnm.Print_Area" localSheetId="0">'User Guidelines'!$A$1:$AE$83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6" i="13" l="1"/>
  <c r="AH117" i="13" l="1"/>
  <c r="AG117" i="13"/>
  <c r="AF117" i="13"/>
  <c r="AE117" i="13"/>
  <c r="AD117" i="13"/>
  <c r="AC117" i="13"/>
  <c r="AB117" i="13"/>
  <c r="AA117" i="13"/>
  <c r="Z117" i="13"/>
  <c r="Y117" i="13"/>
  <c r="X117" i="13"/>
  <c r="W117" i="13"/>
  <c r="V117" i="13"/>
  <c r="U117" i="13"/>
  <c r="S117" i="13"/>
  <c r="R117" i="13"/>
  <c r="P117" i="13"/>
  <c r="O117" i="13"/>
  <c r="N117" i="13"/>
  <c r="M117" i="13"/>
  <c r="L117" i="13"/>
  <c r="H117" i="13"/>
  <c r="G117" i="13"/>
  <c r="F117" i="13"/>
  <c r="E117" i="13"/>
  <c r="D117" i="13"/>
  <c r="C117" i="13"/>
  <c r="B117" i="13"/>
  <c r="AH116" i="13"/>
  <c r="AG116" i="13"/>
  <c r="AF116" i="13"/>
  <c r="AE116" i="13"/>
  <c r="AD116" i="13"/>
  <c r="AC116" i="13"/>
  <c r="AB116" i="13"/>
  <c r="AA116" i="13"/>
  <c r="Z116" i="13"/>
  <c r="Y116" i="13"/>
  <c r="X116" i="13"/>
  <c r="W116" i="13"/>
  <c r="V116" i="13"/>
  <c r="U116" i="13"/>
  <c r="S116" i="13"/>
  <c r="R116" i="13"/>
  <c r="P116" i="13"/>
  <c r="O116" i="13"/>
  <c r="N116" i="13"/>
  <c r="M116" i="13"/>
  <c r="L116" i="13"/>
  <c r="H116" i="13"/>
  <c r="G116" i="13"/>
  <c r="F116" i="13"/>
  <c r="E116" i="13"/>
  <c r="D116" i="13"/>
  <c r="C116" i="13"/>
  <c r="B116" i="13"/>
  <c r="AH115" i="13"/>
  <c r="AG115" i="13"/>
  <c r="AF115" i="13"/>
  <c r="AE115" i="13"/>
  <c r="AD115" i="13"/>
  <c r="AC115" i="13"/>
  <c r="AB115" i="13"/>
  <c r="AA115" i="13"/>
  <c r="Z115" i="13"/>
  <c r="Y115" i="13"/>
  <c r="X115" i="13"/>
  <c r="W115" i="13"/>
  <c r="V115" i="13"/>
  <c r="U115" i="13"/>
  <c r="S115" i="13"/>
  <c r="R115" i="13"/>
  <c r="P115" i="13"/>
  <c r="O115" i="13"/>
  <c r="N115" i="13"/>
  <c r="M115" i="13"/>
  <c r="L115" i="13"/>
  <c r="H115" i="13"/>
  <c r="G115" i="13"/>
  <c r="F115" i="13"/>
  <c r="E115" i="13"/>
  <c r="D115" i="13"/>
  <c r="C115" i="13"/>
  <c r="B115" i="13"/>
  <c r="AH114" i="13"/>
  <c r="AG114" i="13"/>
  <c r="AF114" i="13"/>
  <c r="AE114" i="13"/>
  <c r="AD114" i="13"/>
  <c r="AC114" i="13"/>
  <c r="AB114" i="13"/>
  <c r="AA114" i="13"/>
  <c r="Z114" i="13"/>
  <c r="Y114" i="13"/>
  <c r="X114" i="13"/>
  <c r="W114" i="13"/>
  <c r="V114" i="13"/>
  <c r="U114" i="13"/>
  <c r="S114" i="13"/>
  <c r="R114" i="13"/>
  <c r="P114" i="13"/>
  <c r="O114" i="13"/>
  <c r="N114" i="13"/>
  <c r="M114" i="13"/>
  <c r="L114" i="13"/>
  <c r="H114" i="13"/>
  <c r="G114" i="13"/>
  <c r="F114" i="13"/>
  <c r="E114" i="13"/>
  <c r="D114" i="13"/>
  <c r="C114" i="13"/>
  <c r="B114" i="13"/>
  <c r="AH113" i="13"/>
  <c r="AG113" i="13"/>
  <c r="AF113" i="13"/>
  <c r="AE113" i="13"/>
  <c r="AD113" i="13"/>
  <c r="AC113" i="13"/>
  <c r="AB113" i="13"/>
  <c r="AA113" i="13"/>
  <c r="Z113" i="13"/>
  <c r="Y113" i="13"/>
  <c r="X113" i="13"/>
  <c r="W113" i="13"/>
  <c r="V113" i="13"/>
  <c r="U113" i="13"/>
  <c r="S113" i="13"/>
  <c r="R113" i="13"/>
  <c r="P113" i="13"/>
  <c r="O113" i="13"/>
  <c r="N113" i="13"/>
  <c r="M113" i="13"/>
  <c r="L113" i="13"/>
  <c r="H113" i="13"/>
  <c r="G113" i="13"/>
  <c r="F113" i="13"/>
  <c r="E113" i="13"/>
  <c r="D113" i="13"/>
  <c r="C113" i="13"/>
  <c r="B113" i="13"/>
  <c r="AH112" i="13"/>
  <c r="AG112" i="13"/>
  <c r="AF112" i="13"/>
  <c r="AE112" i="13"/>
  <c r="AD112" i="13"/>
  <c r="AC112" i="13"/>
  <c r="AB112" i="13"/>
  <c r="AA112" i="13"/>
  <c r="Z112" i="13"/>
  <c r="Y112" i="13"/>
  <c r="X112" i="13"/>
  <c r="W112" i="13"/>
  <c r="V112" i="13"/>
  <c r="U112" i="13"/>
  <c r="S112" i="13"/>
  <c r="R112" i="13"/>
  <c r="P112" i="13"/>
  <c r="O112" i="13"/>
  <c r="N112" i="13"/>
  <c r="M112" i="13"/>
  <c r="L112" i="13"/>
  <c r="H112" i="13"/>
  <c r="G112" i="13"/>
  <c r="F112" i="13"/>
  <c r="E112" i="13"/>
  <c r="D112" i="13"/>
  <c r="C112" i="13"/>
  <c r="B112" i="13"/>
  <c r="AH111" i="13"/>
  <c r="AG111" i="13"/>
  <c r="AF111" i="13"/>
  <c r="AE111" i="13"/>
  <c r="AD111" i="13"/>
  <c r="AC111" i="13"/>
  <c r="AB111" i="13"/>
  <c r="AA111" i="13"/>
  <c r="Z111" i="13"/>
  <c r="Y111" i="13"/>
  <c r="X111" i="13"/>
  <c r="W111" i="13"/>
  <c r="V111" i="13"/>
  <c r="U111" i="13"/>
  <c r="S111" i="13"/>
  <c r="R111" i="13"/>
  <c r="P111" i="13"/>
  <c r="O111" i="13"/>
  <c r="N111" i="13"/>
  <c r="M111" i="13"/>
  <c r="L111" i="13"/>
  <c r="H111" i="13"/>
  <c r="G111" i="13"/>
  <c r="F111" i="13"/>
  <c r="E111" i="13"/>
  <c r="D111" i="13"/>
  <c r="C111" i="13"/>
  <c r="B111" i="13"/>
  <c r="AH110" i="13"/>
  <c r="AG110" i="13"/>
  <c r="AF110" i="13"/>
  <c r="AE110" i="13"/>
  <c r="AD110" i="13"/>
  <c r="AC110" i="13"/>
  <c r="AB110" i="13"/>
  <c r="AA110" i="13"/>
  <c r="Z110" i="13"/>
  <c r="Y110" i="13"/>
  <c r="X110" i="13"/>
  <c r="W110" i="13"/>
  <c r="V110" i="13"/>
  <c r="U110" i="13"/>
  <c r="S110" i="13"/>
  <c r="R110" i="13"/>
  <c r="P110" i="13"/>
  <c r="O110" i="13"/>
  <c r="N110" i="13"/>
  <c r="M110" i="13"/>
  <c r="L110" i="13"/>
  <c r="H110" i="13"/>
  <c r="G110" i="13"/>
  <c r="F110" i="13"/>
  <c r="E110" i="13"/>
  <c r="D110" i="13"/>
  <c r="C110" i="13"/>
  <c r="B110" i="13"/>
  <c r="AH109" i="13"/>
  <c r="AG109" i="13"/>
  <c r="AF109" i="13"/>
  <c r="AE109" i="13"/>
  <c r="AD109" i="13"/>
  <c r="AC109" i="13"/>
  <c r="AB109" i="13"/>
  <c r="AA109" i="13"/>
  <c r="Z109" i="13"/>
  <c r="Y109" i="13"/>
  <c r="X109" i="13"/>
  <c r="W109" i="13"/>
  <c r="V109" i="13"/>
  <c r="U109" i="13"/>
  <c r="S109" i="13"/>
  <c r="R109" i="13"/>
  <c r="P109" i="13"/>
  <c r="O109" i="13"/>
  <c r="N109" i="13"/>
  <c r="M109" i="13"/>
  <c r="L109" i="13"/>
  <c r="H109" i="13"/>
  <c r="G109" i="13"/>
  <c r="F109" i="13"/>
  <c r="E109" i="13"/>
  <c r="D109" i="13"/>
  <c r="C109" i="13"/>
  <c r="B109" i="13"/>
  <c r="AH108" i="13"/>
  <c r="AG108" i="13"/>
  <c r="AF108" i="13"/>
  <c r="AE108" i="13"/>
  <c r="AD108" i="13"/>
  <c r="AC108" i="13"/>
  <c r="AB108" i="13"/>
  <c r="AA108" i="13"/>
  <c r="Z108" i="13"/>
  <c r="Y108" i="13"/>
  <c r="X108" i="13"/>
  <c r="W108" i="13"/>
  <c r="V108" i="13"/>
  <c r="U108" i="13"/>
  <c r="S108" i="13"/>
  <c r="R108" i="13"/>
  <c r="P108" i="13"/>
  <c r="O108" i="13"/>
  <c r="N108" i="13"/>
  <c r="M108" i="13"/>
  <c r="L108" i="13"/>
  <c r="H108" i="13"/>
  <c r="G108" i="13"/>
  <c r="F108" i="13"/>
  <c r="E108" i="13"/>
  <c r="D108" i="13"/>
  <c r="C108" i="13"/>
  <c r="B108" i="13"/>
  <c r="AH107" i="13"/>
  <c r="AG107" i="13"/>
  <c r="AF107" i="13"/>
  <c r="AE107" i="13"/>
  <c r="AD107" i="13"/>
  <c r="AC107" i="13"/>
  <c r="AB107" i="13"/>
  <c r="AA107" i="13"/>
  <c r="Z107" i="13"/>
  <c r="Y107" i="13"/>
  <c r="X107" i="13"/>
  <c r="W107" i="13"/>
  <c r="V107" i="13"/>
  <c r="U107" i="13"/>
  <c r="S107" i="13"/>
  <c r="R107" i="13"/>
  <c r="P107" i="13"/>
  <c r="O107" i="13"/>
  <c r="N107" i="13"/>
  <c r="M107" i="13"/>
  <c r="L107" i="13"/>
  <c r="H107" i="13"/>
  <c r="G107" i="13"/>
  <c r="F107" i="13"/>
  <c r="E107" i="13"/>
  <c r="D107" i="13"/>
  <c r="C107" i="13"/>
  <c r="B107" i="13"/>
  <c r="AH106" i="13"/>
  <c r="AG106" i="13"/>
  <c r="AF106" i="13"/>
  <c r="AE106" i="13"/>
  <c r="AD106" i="13"/>
  <c r="AC106" i="13"/>
  <c r="AB106" i="13"/>
  <c r="AA106" i="13"/>
  <c r="Z106" i="13"/>
  <c r="Y106" i="13"/>
  <c r="X106" i="13"/>
  <c r="W106" i="13"/>
  <c r="V106" i="13"/>
  <c r="U106" i="13"/>
  <c r="S106" i="13"/>
  <c r="R106" i="13"/>
  <c r="P106" i="13"/>
  <c r="O106" i="13"/>
  <c r="N106" i="13"/>
  <c r="M106" i="13"/>
  <c r="L106" i="13"/>
  <c r="H106" i="13"/>
  <c r="G106" i="13"/>
  <c r="F106" i="13"/>
  <c r="E106" i="13"/>
  <c r="D106" i="13"/>
  <c r="C106" i="13"/>
  <c r="B106" i="13"/>
  <c r="AH105" i="13"/>
  <c r="AG105" i="13"/>
  <c r="AF105" i="13"/>
  <c r="AE105" i="13"/>
  <c r="AD105" i="13"/>
  <c r="AC105" i="13"/>
  <c r="AB105" i="13"/>
  <c r="AA105" i="13"/>
  <c r="Z105" i="13"/>
  <c r="Y105" i="13"/>
  <c r="X105" i="13"/>
  <c r="W105" i="13"/>
  <c r="V105" i="13"/>
  <c r="U105" i="13"/>
  <c r="S105" i="13"/>
  <c r="R105" i="13"/>
  <c r="P105" i="13"/>
  <c r="O105" i="13"/>
  <c r="N105" i="13"/>
  <c r="M105" i="13"/>
  <c r="L105" i="13"/>
  <c r="H105" i="13"/>
  <c r="G105" i="13"/>
  <c r="F105" i="13"/>
  <c r="E105" i="13"/>
  <c r="D105" i="13"/>
  <c r="C105" i="13"/>
  <c r="B105" i="13"/>
  <c r="AH104" i="13"/>
  <c r="AG104" i="13"/>
  <c r="AF104" i="13"/>
  <c r="AE104" i="13"/>
  <c r="AD104" i="13"/>
  <c r="AC104" i="13"/>
  <c r="AB104" i="13"/>
  <c r="AA104" i="13"/>
  <c r="Z104" i="13"/>
  <c r="Y104" i="13"/>
  <c r="X104" i="13"/>
  <c r="W104" i="13"/>
  <c r="V104" i="13"/>
  <c r="U104" i="13"/>
  <c r="S104" i="13"/>
  <c r="R104" i="13"/>
  <c r="P104" i="13"/>
  <c r="O104" i="13"/>
  <c r="N104" i="13"/>
  <c r="M104" i="13"/>
  <c r="L104" i="13"/>
  <c r="H104" i="13"/>
  <c r="G104" i="13"/>
  <c r="F104" i="13"/>
  <c r="E104" i="13"/>
  <c r="D104" i="13"/>
  <c r="C104" i="13"/>
  <c r="B104" i="13"/>
  <c r="AH103" i="13"/>
  <c r="AG103" i="13"/>
  <c r="AF103" i="13"/>
  <c r="AE103" i="13"/>
  <c r="AD103" i="13"/>
  <c r="AC103" i="13"/>
  <c r="AB103" i="13"/>
  <c r="AA103" i="13"/>
  <c r="Z103" i="13"/>
  <c r="Y103" i="13"/>
  <c r="X103" i="13"/>
  <c r="W103" i="13"/>
  <c r="V103" i="13"/>
  <c r="U103" i="13"/>
  <c r="S103" i="13"/>
  <c r="R103" i="13"/>
  <c r="P103" i="13"/>
  <c r="O103" i="13"/>
  <c r="N103" i="13"/>
  <c r="M103" i="13"/>
  <c r="L103" i="13"/>
  <c r="H103" i="13"/>
  <c r="G103" i="13"/>
  <c r="F103" i="13"/>
  <c r="E103" i="13"/>
  <c r="D103" i="13"/>
  <c r="C103" i="13"/>
  <c r="B103" i="13"/>
  <c r="AH102" i="13"/>
  <c r="AG102" i="13"/>
  <c r="AF102" i="13"/>
  <c r="AE102" i="13"/>
  <c r="AD102" i="13"/>
  <c r="AC102" i="13"/>
  <c r="AB102" i="13"/>
  <c r="AA102" i="13"/>
  <c r="Z102" i="13"/>
  <c r="Y102" i="13"/>
  <c r="X102" i="13"/>
  <c r="W102" i="13"/>
  <c r="V102" i="13"/>
  <c r="U102" i="13"/>
  <c r="S102" i="13"/>
  <c r="R102" i="13"/>
  <c r="P102" i="13"/>
  <c r="O102" i="13"/>
  <c r="N102" i="13"/>
  <c r="M102" i="13"/>
  <c r="L102" i="13"/>
  <c r="H102" i="13"/>
  <c r="G102" i="13"/>
  <c r="F102" i="13"/>
  <c r="E102" i="13"/>
  <c r="D102" i="13"/>
  <c r="C102" i="13"/>
  <c r="B102" i="13"/>
  <c r="AH101" i="13"/>
  <c r="AG101" i="13"/>
  <c r="AF101" i="13"/>
  <c r="AE101" i="13"/>
  <c r="AD101" i="13"/>
  <c r="AC101" i="13"/>
  <c r="AB101" i="13"/>
  <c r="AA101" i="13"/>
  <c r="Z101" i="13"/>
  <c r="Y101" i="13"/>
  <c r="X101" i="13"/>
  <c r="W101" i="13"/>
  <c r="V101" i="13"/>
  <c r="U101" i="13"/>
  <c r="S101" i="13"/>
  <c r="R101" i="13"/>
  <c r="P101" i="13"/>
  <c r="O101" i="13"/>
  <c r="N101" i="13"/>
  <c r="M101" i="13"/>
  <c r="L101" i="13"/>
  <c r="H101" i="13"/>
  <c r="G101" i="13"/>
  <c r="F101" i="13"/>
  <c r="E101" i="13"/>
  <c r="D101" i="13"/>
  <c r="C101" i="13"/>
  <c r="B101" i="13"/>
  <c r="AH100" i="13"/>
  <c r="AG100" i="13"/>
  <c r="AF100" i="13"/>
  <c r="AE100" i="13"/>
  <c r="AD100" i="13"/>
  <c r="AC100" i="13"/>
  <c r="AB100" i="13"/>
  <c r="AA100" i="13"/>
  <c r="Z100" i="13"/>
  <c r="Y100" i="13"/>
  <c r="X100" i="13"/>
  <c r="W100" i="13"/>
  <c r="V100" i="13"/>
  <c r="U100" i="13"/>
  <c r="S100" i="13"/>
  <c r="R100" i="13"/>
  <c r="P100" i="13"/>
  <c r="O100" i="13"/>
  <c r="N100" i="13"/>
  <c r="M100" i="13"/>
  <c r="L100" i="13"/>
  <c r="H100" i="13"/>
  <c r="G100" i="13"/>
  <c r="F100" i="13"/>
  <c r="E100" i="13"/>
  <c r="D100" i="13"/>
  <c r="C100" i="13"/>
  <c r="B100" i="13"/>
  <c r="AH99" i="13"/>
  <c r="AG99" i="13"/>
  <c r="AF99" i="13"/>
  <c r="AE99" i="13"/>
  <c r="AD99" i="13"/>
  <c r="AC99" i="13"/>
  <c r="AB99" i="13"/>
  <c r="AA99" i="13"/>
  <c r="Z99" i="13"/>
  <c r="Y99" i="13"/>
  <c r="X99" i="13"/>
  <c r="W99" i="13"/>
  <c r="V99" i="13"/>
  <c r="U99" i="13"/>
  <c r="S99" i="13"/>
  <c r="R99" i="13"/>
  <c r="P99" i="13"/>
  <c r="O99" i="13"/>
  <c r="N99" i="13"/>
  <c r="M99" i="13"/>
  <c r="L99" i="13"/>
  <c r="H99" i="13"/>
  <c r="G99" i="13"/>
  <c r="F99" i="13"/>
  <c r="E99" i="13"/>
  <c r="D99" i="13"/>
  <c r="C99" i="13"/>
  <c r="B99" i="13"/>
  <c r="AH98" i="13"/>
  <c r="AG98" i="13"/>
  <c r="AF98" i="13"/>
  <c r="AE98" i="13"/>
  <c r="AD98" i="13"/>
  <c r="AC98" i="13"/>
  <c r="AB98" i="13"/>
  <c r="AA98" i="13"/>
  <c r="Z98" i="13"/>
  <c r="Y98" i="13"/>
  <c r="X98" i="13"/>
  <c r="W98" i="13"/>
  <c r="V98" i="13"/>
  <c r="U98" i="13"/>
  <c r="S98" i="13"/>
  <c r="R98" i="13"/>
  <c r="P98" i="13"/>
  <c r="O98" i="13"/>
  <c r="N98" i="13"/>
  <c r="M98" i="13"/>
  <c r="L98" i="13"/>
  <c r="H98" i="13"/>
  <c r="G98" i="13"/>
  <c r="F98" i="13"/>
  <c r="E98" i="13"/>
  <c r="D98" i="13"/>
  <c r="C98" i="13"/>
  <c r="B98" i="13"/>
  <c r="AH97" i="13"/>
  <c r="AG97" i="13"/>
  <c r="AF97" i="13"/>
  <c r="AE97" i="13"/>
  <c r="AD97" i="13"/>
  <c r="AC97" i="13"/>
  <c r="AB97" i="13"/>
  <c r="AA97" i="13"/>
  <c r="Z97" i="13"/>
  <c r="Y97" i="13"/>
  <c r="X97" i="13"/>
  <c r="W97" i="13"/>
  <c r="V97" i="13"/>
  <c r="U97" i="13"/>
  <c r="S97" i="13"/>
  <c r="R97" i="13"/>
  <c r="P97" i="13"/>
  <c r="O97" i="13"/>
  <c r="N97" i="13"/>
  <c r="M97" i="13"/>
  <c r="L97" i="13"/>
  <c r="H97" i="13"/>
  <c r="G97" i="13"/>
  <c r="F97" i="13"/>
  <c r="E97" i="13"/>
  <c r="D97" i="13"/>
  <c r="C97" i="13"/>
  <c r="B97" i="13"/>
  <c r="AH96" i="13"/>
  <c r="AG96" i="13"/>
  <c r="AF96" i="13"/>
  <c r="AE96" i="13"/>
  <c r="AD96" i="13"/>
  <c r="AC96" i="13"/>
  <c r="AB96" i="13"/>
  <c r="AA96" i="13"/>
  <c r="Z96" i="13"/>
  <c r="Y96" i="13"/>
  <c r="X96" i="13"/>
  <c r="W96" i="13"/>
  <c r="V96" i="13"/>
  <c r="U96" i="13"/>
  <c r="S96" i="13"/>
  <c r="R96" i="13"/>
  <c r="P96" i="13"/>
  <c r="O96" i="13"/>
  <c r="N96" i="13"/>
  <c r="M96" i="13"/>
  <c r="L96" i="13"/>
  <c r="H96" i="13"/>
  <c r="G96" i="13"/>
  <c r="F96" i="13"/>
  <c r="E96" i="13"/>
  <c r="D96" i="13"/>
  <c r="C96" i="13"/>
  <c r="B96" i="13"/>
  <c r="AH95" i="13"/>
  <c r="AG95" i="13"/>
  <c r="AF95" i="13"/>
  <c r="AE95" i="13"/>
  <c r="AD95" i="13"/>
  <c r="AC95" i="13"/>
  <c r="AB95" i="13"/>
  <c r="AA95" i="13"/>
  <c r="Z95" i="13"/>
  <c r="Y95" i="13"/>
  <c r="X95" i="13"/>
  <c r="W95" i="13"/>
  <c r="V95" i="13"/>
  <c r="U95" i="13"/>
  <c r="S95" i="13"/>
  <c r="R95" i="13"/>
  <c r="P95" i="13"/>
  <c r="O95" i="13"/>
  <c r="N95" i="13"/>
  <c r="M95" i="13"/>
  <c r="L95" i="13"/>
  <c r="H95" i="13"/>
  <c r="G95" i="13"/>
  <c r="F95" i="13"/>
  <c r="E95" i="13"/>
  <c r="D95" i="13"/>
  <c r="C95" i="13"/>
  <c r="B95" i="13"/>
  <c r="AH94" i="13"/>
  <c r="AG94" i="13"/>
  <c r="AF94" i="13"/>
  <c r="AE94" i="13"/>
  <c r="AD94" i="13"/>
  <c r="AC94" i="13"/>
  <c r="AB94" i="13"/>
  <c r="AA94" i="13"/>
  <c r="Z94" i="13"/>
  <c r="Y94" i="13"/>
  <c r="X94" i="13"/>
  <c r="W94" i="13"/>
  <c r="V94" i="13"/>
  <c r="U94" i="13"/>
  <c r="S94" i="13"/>
  <c r="R94" i="13"/>
  <c r="P94" i="13"/>
  <c r="O94" i="13"/>
  <c r="N94" i="13"/>
  <c r="M94" i="13"/>
  <c r="L94" i="13"/>
  <c r="H94" i="13"/>
  <c r="G94" i="13"/>
  <c r="F94" i="13"/>
  <c r="E94" i="13"/>
  <c r="D94" i="13"/>
  <c r="C94" i="13"/>
  <c r="B94" i="13"/>
  <c r="AH93" i="13"/>
  <c r="AG93" i="13"/>
  <c r="AF93" i="13"/>
  <c r="AE93" i="13"/>
  <c r="AD93" i="13"/>
  <c r="AC93" i="13"/>
  <c r="AB93" i="13"/>
  <c r="AA93" i="13"/>
  <c r="Z93" i="13"/>
  <c r="Y93" i="13"/>
  <c r="X93" i="13"/>
  <c r="W93" i="13"/>
  <c r="V93" i="13"/>
  <c r="U93" i="13"/>
  <c r="S93" i="13"/>
  <c r="R93" i="13"/>
  <c r="P93" i="13"/>
  <c r="O93" i="13"/>
  <c r="N93" i="13"/>
  <c r="M93" i="13"/>
  <c r="L93" i="13"/>
  <c r="H93" i="13"/>
  <c r="G93" i="13"/>
  <c r="F93" i="13"/>
  <c r="E93" i="13"/>
  <c r="D93" i="13"/>
  <c r="C93" i="13"/>
  <c r="B93" i="13"/>
  <c r="AH92" i="13"/>
  <c r="AG92" i="13"/>
  <c r="AF92" i="13"/>
  <c r="AE92" i="13"/>
  <c r="AD92" i="13"/>
  <c r="AC92" i="13"/>
  <c r="AB92" i="13"/>
  <c r="AA92" i="13"/>
  <c r="Z92" i="13"/>
  <c r="Y92" i="13"/>
  <c r="X92" i="13"/>
  <c r="W92" i="13"/>
  <c r="V92" i="13"/>
  <c r="U92" i="13"/>
  <c r="S92" i="13"/>
  <c r="R92" i="13"/>
  <c r="P92" i="13"/>
  <c r="O92" i="13"/>
  <c r="N92" i="13"/>
  <c r="M92" i="13"/>
  <c r="L92" i="13"/>
  <c r="H92" i="13"/>
  <c r="G92" i="13"/>
  <c r="F92" i="13"/>
  <c r="E92" i="13"/>
  <c r="D92" i="13"/>
  <c r="C92" i="13"/>
  <c r="B92" i="13"/>
  <c r="AH91" i="13"/>
  <c r="AG91" i="13"/>
  <c r="AF91" i="13"/>
  <c r="AE91" i="13"/>
  <c r="AD91" i="13"/>
  <c r="AC91" i="13"/>
  <c r="AB91" i="13"/>
  <c r="AA91" i="13"/>
  <c r="Z91" i="13"/>
  <c r="Y91" i="13"/>
  <c r="X91" i="13"/>
  <c r="W91" i="13"/>
  <c r="V91" i="13"/>
  <c r="U91" i="13"/>
  <c r="S91" i="13"/>
  <c r="R91" i="13"/>
  <c r="P91" i="13"/>
  <c r="O91" i="13"/>
  <c r="N91" i="13"/>
  <c r="M91" i="13"/>
  <c r="L91" i="13"/>
  <c r="H91" i="13"/>
  <c r="G91" i="13"/>
  <c r="F91" i="13"/>
  <c r="E91" i="13"/>
  <c r="D91" i="13"/>
  <c r="C91" i="13"/>
  <c r="B91" i="13"/>
  <c r="AH90" i="13"/>
  <c r="AG90" i="13"/>
  <c r="AF90" i="13"/>
  <c r="AE90" i="13"/>
  <c r="AD90" i="13"/>
  <c r="AC90" i="13"/>
  <c r="AB90" i="13"/>
  <c r="AA90" i="13"/>
  <c r="Z90" i="13"/>
  <c r="Y90" i="13"/>
  <c r="X90" i="13"/>
  <c r="W90" i="13"/>
  <c r="V90" i="13"/>
  <c r="U90" i="13"/>
  <c r="S90" i="13"/>
  <c r="R90" i="13"/>
  <c r="P90" i="13"/>
  <c r="O90" i="13"/>
  <c r="N90" i="13"/>
  <c r="M90" i="13"/>
  <c r="L90" i="13"/>
  <c r="H90" i="13"/>
  <c r="G90" i="13"/>
  <c r="F90" i="13"/>
  <c r="E90" i="13"/>
  <c r="D90" i="13"/>
  <c r="C90" i="13"/>
  <c r="B90" i="13"/>
  <c r="AH89" i="13"/>
  <c r="AG89" i="13"/>
  <c r="AF89" i="13"/>
  <c r="AE89" i="13"/>
  <c r="AD89" i="13"/>
  <c r="AC89" i="13"/>
  <c r="AB89" i="13"/>
  <c r="AA89" i="13"/>
  <c r="Z89" i="13"/>
  <c r="Y89" i="13"/>
  <c r="X89" i="13"/>
  <c r="W89" i="13"/>
  <c r="V89" i="13"/>
  <c r="U89" i="13"/>
  <c r="S89" i="13"/>
  <c r="R89" i="13"/>
  <c r="P89" i="13"/>
  <c r="O89" i="13"/>
  <c r="N89" i="13"/>
  <c r="M89" i="13"/>
  <c r="L89" i="13"/>
  <c r="H89" i="13"/>
  <c r="G89" i="13"/>
  <c r="F89" i="13"/>
  <c r="E89" i="13"/>
  <c r="D89" i="13"/>
  <c r="C89" i="13"/>
  <c r="B89" i="13"/>
  <c r="AH88" i="13"/>
  <c r="AG88" i="13"/>
  <c r="AF88" i="13"/>
  <c r="AE88" i="13"/>
  <c r="AD88" i="13"/>
  <c r="AC88" i="13"/>
  <c r="AB88" i="13"/>
  <c r="AA88" i="13"/>
  <c r="Z88" i="13"/>
  <c r="Y88" i="13"/>
  <c r="X88" i="13"/>
  <c r="W88" i="13"/>
  <c r="V88" i="13"/>
  <c r="U88" i="13"/>
  <c r="S88" i="13"/>
  <c r="R88" i="13"/>
  <c r="P88" i="13"/>
  <c r="O88" i="13"/>
  <c r="N88" i="13"/>
  <c r="M88" i="13"/>
  <c r="L88" i="13"/>
  <c r="H88" i="13"/>
  <c r="G88" i="13"/>
  <c r="F88" i="13"/>
  <c r="E88" i="13"/>
  <c r="D88" i="13"/>
  <c r="C88" i="13"/>
  <c r="B88" i="13"/>
  <c r="AH87" i="13"/>
  <c r="AG87" i="13"/>
  <c r="AF87" i="13"/>
  <c r="AE87" i="13"/>
  <c r="AD87" i="13"/>
  <c r="AC87" i="13"/>
  <c r="AB87" i="13"/>
  <c r="AA87" i="13"/>
  <c r="Z87" i="13"/>
  <c r="Y87" i="13"/>
  <c r="X87" i="13"/>
  <c r="W87" i="13"/>
  <c r="V87" i="13"/>
  <c r="U87" i="13"/>
  <c r="S87" i="13"/>
  <c r="R87" i="13"/>
  <c r="P87" i="13"/>
  <c r="O87" i="13"/>
  <c r="N87" i="13"/>
  <c r="M87" i="13"/>
  <c r="L87" i="13"/>
  <c r="H87" i="13"/>
  <c r="G87" i="13"/>
  <c r="E87" i="13"/>
  <c r="D87" i="13"/>
  <c r="C87" i="13"/>
  <c r="B87" i="13"/>
  <c r="AH86" i="13"/>
  <c r="AG86" i="13"/>
  <c r="AF86" i="13"/>
  <c r="AE86" i="13"/>
  <c r="AD86" i="13"/>
  <c r="AC86" i="13"/>
  <c r="AB86" i="13"/>
  <c r="AA86" i="13"/>
  <c r="Z86" i="13"/>
  <c r="Y86" i="13"/>
  <c r="X86" i="13"/>
  <c r="W86" i="13"/>
  <c r="V86" i="13"/>
  <c r="U86" i="13"/>
  <c r="S86" i="13"/>
  <c r="R86" i="13"/>
  <c r="P86" i="13"/>
  <c r="O86" i="13"/>
  <c r="N86" i="13"/>
  <c r="M86" i="13"/>
  <c r="L86" i="13"/>
  <c r="H86" i="13"/>
  <c r="G86" i="13"/>
  <c r="F86" i="13"/>
  <c r="E86" i="13"/>
  <c r="D86" i="13"/>
  <c r="C86" i="13"/>
  <c r="B86" i="13"/>
  <c r="AH85" i="13"/>
  <c r="AG85" i="13"/>
  <c r="AF85" i="13"/>
  <c r="AE85" i="13"/>
  <c r="AD85" i="13"/>
  <c r="AC85" i="13"/>
  <c r="AB85" i="13"/>
  <c r="AA85" i="13"/>
  <c r="Z85" i="13"/>
  <c r="Y85" i="13"/>
  <c r="X85" i="13"/>
  <c r="W85" i="13"/>
  <c r="V85" i="13"/>
  <c r="U85" i="13"/>
  <c r="S85" i="13"/>
  <c r="R85" i="13"/>
  <c r="P85" i="13"/>
  <c r="O85" i="13"/>
  <c r="N85" i="13"/>
  <c r="M85" i="13"/>
  <c r="L85" i="13"/>
  <c r="H85" i="13"/>
  <c r="G85" i="13"/>
  <c r="F85" i="13"/>
  <c r="E85" i="13"/>
  <c r="D85" i="13"/>
  <c r="C85" i="13"/>
  <c r="B85" i="13"/>
  <c r="AH84" i="13"/>
  <c r="AG84" i="13"/>
  <c r="AF84" i="13"/>
  <c r="AE84" i="13"/>
  <c r="AD84" i="13"/>
  <c r="AC84" i="13"/>
  <c r="AB84" i="13"/>
  <c r="AA84" i="13"/>
  <c r="Z84" i="13"/>
  <c r="Y84" i="13"/>
  <c r="X84" i="13"/>
  <c r="W84" i="13"/>
  <c r="V84" i="13"/>
  <c r="U84" i="13"/>
  <c r="S84" i="13"/>
  <c r="R84" i="13"/>
  <c r="P84" i="13"/>
  <c r="O84" i="13"/>
  <c r="N84" i="13"/>
  <c r="M84" i="13"/>
  <c r="L84" i="13"/>
  <c r="H84" i="13"/>
  <c r="G84" i="13"/>
  <c r="F84" i="13"/>
  <c r="E84" i="13"/>
  <c r="D84" i="13"/>
  <c r="C84" i="13"/>
  <c r="B84" i="13"/>
  <c r="AH83" i="13"/>
  <c r="AG83" i="13"/>
  <c r="AF83" i="13"/>
  <c r="AE83" i="13"/>
  <c r="AD83" i="13"/>
  <c r="AC83" i="13"/>
  <c r="AB83" i="13"/>
  <c r="AA83" i="13"/>
  <c r="Z83" i="13"/>
  <c r="Y83" i="13"/>
  <c r="X83" i="13"/>
  <c r="W83" i="13"/>
  <c r="V83" i="13"/>
  <c r="U83" i="13"/>
  <c r="S83" i="13"/>
  <c r="R83" i="13"/>
  <c r="P83" i="13"/>
  <c r="O83" i="13"/>
  <c r="N83" i="13"/>
  <c r="M83" i="13"/>
  <c r="L83" i="13"/>
  <c r="H83" i="13"/>
  <c r="G83" i="13"/>
  <c r="F83" i="13"/>
  <c r="E83" i="13"/>
  <c r="D83" i="13"/>
  <c r="C83" i="13"/>
  <c r="B83" i="13"/>
  <c r="AH82" i="13"/>
  <c r="AG82" i="13"/>
  <c r="AF82" i="13"/>
  <c r="AE82" i="13"/>
  <c r="AD82" i="13"/>
  <c r="AC82" i="13"/>
  <c r="AB82" i="13"/>
  <c r="AA82" i="13"/>
  <c r="Z82" i="13"/>
  <c r="Y82" i="13"/>
  <c r="X82" i="13"/>
  <c r="W82" i="13"/>
  <c r="V82" i="13"/>
  <c r="U82" i="13"/>
  <c r="S82" i="13"/>
  <c r="R82" i="13"/>
  <c r="P82" i="13"/>
  <c r="O82" i="13"/>
  <c r="N82" i="13"/>
  <c r="M82" i="13"/>
  <c r="L82" i="13"/>
  <c r="H82" i="13"/>
  <c r="G82" i="13"/>
  <c r="F82" i="13"/>
  <c r="E82" i="13"/>
  <c r="D82" i="13"/>
  <c r="C82" i="13"/>
  <c r="B82" i="13"/>
  <c r="AH81" i="13"/>
  <c r="AG81" i="13"/>
  <c r="AF81" i="13"/>
  <c r="AE81" i="13"/>
  <c r="AD81" i="13"/>
  <c r="AC81" i="13"/>
  <c r="AB81" i="13"/>
  <c r="AA81" i="13"/>
  <c r="Z81" i="13"/>
  <c r="Y81" i="13"/>
  <c r="X81" i="13"/>
  <c r="W81" i="13"/>
  <c r="V81" i="13"/>
  <c r="U81" i="13"/>
  <c r="S81" i="13"/>
  <c r="R81" i="13"/>
  <c r="P81" i="13"/>
  <c r="O81" i="13"/>
  <c r="N81" i="13"/>
  <c r="M81" i="13"/>
  <c r="L81" i="13"/>
  <c r="H81" i="13"/>
  <c r="G81" i="13"/>
  <c r="F81" i="13"/>
  <c r="E81" i="13"/>
  <c r="D81" i="13"/>
  <c r="C81" i="13"/>
  <c r="B81" i="13"/>
  <c r="AH80" i="13"/>
  <c r="AG80" i="13"/>
  <c r="AF80" i="13"/>
  <c r="AE80" i="13"/>
  <c r="AD80" i="13"/>
  <c r="AC80" i="13"/>
  <c r="AB80" i="13"/>
  <c r="AA80" i="13"/>
  <c r="Z80" i="13"/>
  <c r="Y80" i="13"/>
  <c r="X80" i="13"/>
  <c r="W80" i="13"/>
  <c r="V80" i="13"/>
  <c r="U80" i="13"/>
  <c r="S80" i="13"/>
  <c r="R80" i="13"/>
  <c r="P80" i="13"/>
  <c r="O80" i="13"/>
  <c r="N80" i="13"/>
  <c r="M80" i="13"/>
  <c r="L80" i="13"/>
  <c r="H80" i="13"/>
  <c r="G80" i="13"/>
  <c r="F80" i="13"/>
  <c r="E80" i="13"/>
  <c r="D80" i="13"/>
  <c r="C80" i="13"/>
  <c r="B80" i="13"/>
  <c r="AH79" i="13"/>
  <c r="AG79" i="13"/>
  <c r="AF79" i="13"/>
  <c r="AE79" i="13"/>
  <c r="AD79" i="13"/>
  <c r="AC79" i="13"/>
  <c r="AB79" i="13"/>
  <c r="AA79" i="13"/>
  <c r="Z79" i="13"/>
  <c r="Y79" i="13"/>
  <c r="X79" i="13"/>
  <c r="W79" i="13"/>
  <c r="V79" i="13"/>
  <c r="U79" i="13"/>
  <c r="S79" i="13"/>
  <c r="R79" i="13"/>
  <c r="P79" i="13"/>
  <c r="O79" i="13"/>
  <c r="N79" i="13"/>
  <c r="M79" i="13"/>
  <c r="L79" i="13"/>
  <c r="H79" i="13"/>
  <c r="G79" i="13"/>
  <c r="F79" i="13"/>
  <c r="E79" i="13"/>
  <c r="D79" i="13"/>
  <c r="C79" i="13"/>
  <c r="B79" i="13"/>
  <c r="AH78" i="13"/>
  <c r="AG78" i="13"/>
  <c r="AF78" i="13"/>
  <c r="AE78" i="13"/>
  <c r="AD78" i="13"/>
  <c r="AC78" i="13"/>
  <c r="AB78" i="13"/>
  <c r="AA78" i="13"/>
  <c r="Z78" i="13"/>
  <c r="Y78" i="13"/>
  <c r="X78" i="13"/>
  <c r="W78" i="13"/>
  <c r="V78" i="13"/>
  <c r="U78" i="13"/>
  <c r="S78" i="13"/>
  <c r="R78" i="13"/>
  <c r="P78" i="13"/>
  <c r="O78" i="13"/>
  <c r="N78" i="13"/>
  <c r="M78" i="13"/>
  <c r="L78" i="13"/>
  <c r="H78" i="13"/>
  <c r="G78" i="13"/>
  <c r="F78" i="13"/>
  <c r="E78" i="13"/>
  <c r="D78" i="13"/>
  <c r="C78" i="13"/>
  <c r="B78" i="13"/>
  <c r="AH77" i="13"/>
  <c r="AG77" i="13"/>
  <c r="AF77" i="13"/>
  <c r="AE77" i="13"/>
  <c r="AD77" i="13"/>
  <c r="AC77" i="13"/>
  <c r="AB77" i="13"/>
  <c r="AA77" i="13"/>
  <c r="Z77" i="13"/>
  <c r="Y77" i="13"/>
  <c r="X77" i="13"/>
  <c r="W77" i="13"/>
  <c r="V77" i="13"/>
  <c r="U77" i="13"/>
  <c r="S77" i="13"/>
  <c r="R77" i="13"/>
  <c r="P77" i="13"/>
  <c r="O77" i="13"/>
  <c r="N77" i="13"/>
  <c r="M77" i="13"/>
  <c r="L77" i="13"/>
  <c r="H77" i="13"/>
  <c r="G77" i="13"/>
  <c r="F77" i="13"/>
  <c r="E77" i="13"/>
  <c r="D77" i="13"/>
  <c r="C77" i="13"/>
  <c r="B77" i="13"/>
  <c r="AH76" i="13"/>
  <c r="AG76" i="13"/>
  <c r="AF76" i="13"/>
  <c r="AE76" i="13"/>
  <c r="AD76" i="13"/>
  <c r="AC76" i="13"/>
  <c r="AB76" i="13"/>
  <c r="AA76" i="13"/>
  <c r="Z76" i="13"/>
  <c r="Y76" i="13"/>
  <c r="X76" i="13"/>
  <c r="W76" i="13"/>
  <c r="V76" i="13"/>
  <c r="U76" i="13"/>
  <c r="S76" i="13"/>
  <c r="R76" i="13"/>
  <c r="P76" i="13"/>
  <c r="O76" i="13"/>
  <c r="N76" i="13"/>
  <c r="M76" i="13"/>
  <c r="L76" i="13"/>
  <c r="H76" i="13"/>
  <c r="G76" i="13"/>
  <c r="F76" i="13"/>
  <c r="E76" i="13"/>
  <c r="D76" i="13"/>
  <c r="C76" i="13"/>
  <c r="B76" i="13"/>
  <c r="AH75" i="13"/>
  <c r="AG75" i="13"/>
  <c r="AF75" i="13"/>
  <c r="AE75" i="13"/>
  <c r="AD75" i="13"/>
  <c r="AC75" i="13"/>
  <c r="AB75" i="13"/>
  <c r="AA75" i="13"/>
  <c r="Z75" i="13"/>
  <c r="Y75" i="13"/>
  <c r="X75" i="13"/>
  <c r="W75" i="13"/>
  <c r="V75" i="13"/>
  <c r="U75" i="13"/>
  <c r="S75" i="13"/>
  <c r="R75" i="13"/>
  <c r="P75" i="13"/>
  <c r="O75" i="13"/>
  <c r="N75" i="13"/>
  <c r="M75" i="13"/>
  <c r="L75" i="13"/>
  <c r="H75" i="13"/>
  <c r="G75" i="13"/>
  <c r="F75" i="13"/>
  <c r="E75" i="13"/>
  <c r="D75" i="13"/>
  <c r="C75" i="13"/>
  <c r="B75" i="13"/>
  <c r="AH74" i="13"/>
  <c r="AG74" i="13"/>
  <c r="AF74" i="13"/>
  <c r="AE74" i="13"/>
  <c r="AD74" i="13"/>
  <c r="AC74" i="13"/>
  <c r="AB74" i="13"/>
  <c r="AA74" i="13"/>
  <c r="Z74" i="13"/>
  <c r="Y74" i="13"/>
  <c r="X74" i="13"/>
  <c r="W74" i="13"/>
  <c r="V74" i="13"/>
  <c r="U74" i="13"/>
  <c r="S74" i="13"/>
  <c r="R74" i="13"/>
  <c r="P74" i="13"/>
  <c r="O74" i="13"/>
  <c r="N74" i="13"/>
  <c r="M74" i="13"/>
  <c r="L74" i="13"/>
  <c r="H74" i="13"/>
  <c r="G74" i="13"/>
  <c r="F74" i="13"/>
  <c r="E74" i="13"/>
  <c r="D74" i="13"/>
  <c r="C74" i="13"/>
  <c r="B74" i="13"/>
  <c r="AH73" i="13"/>
  <c r="AG73" i="13"/>
  <c r="AF73" i="13"/>
  <c r="AE73" i="13"/>
  <c r="AD73" i="13"/>
  <c r="AC73" i="13"/>
  <c r="AB73" i="13"/>
  <c r="AA73" i="13"/>
  <c r="Z73" i="13"/>
  <c r="Y73" i="13"/>
  <c r="X73" i="13"/>
  <c r="W73" i="13"/>
  <c r="V73" i="13"/>
  <c r="U73" i="13"/>
  <c r="S73" i="13"/>
  <c r="R73" i="13"/>
  <c r="P73" i="13"/>
  <c r="O73" i="13"/>
  <c r="N73" i="13"/>
  <c r="M73" i="13"/>
  <c r="L73" i="13"/>
  <c r="H73" i="13"/>
  <c r="G73" i="13"/>
  <c r="F73" i="13"/>
  <c r="E73" i="13"/>
  <c r="D73" i="13"/>
  <c r="C73" i="13"/>
  <c r="B73" i="13"/>
  <c r="AH72" i="13"/>
  <c r="AG72" i="13"/>
  <c r="AF72" i="13"/>
  <c r="AE72" i="13"/>
  <c r="AD72" i="13"/>
  <c r="AC72" i="13"/>
  <c r="AB72" i="13"/>
  <c r="AA72" i="13"/>
  <c r="Z72" i="13"/>
  <c r="Y72" i="13"/>
  <c r="X72" i="13"/>
  <c r="W72" i="13"/>
  <c r="V72" i="13"/>
  <c r="U72" i="13"/>
  <c r="S72" i="13"/>
  <c r="R72" i="13"/>
  <c r="P72" i="13"/>
  <c r="O72" i="13"/>
  <c r="N72" i="13"/>
  <c r="M72" i="13"/>
  <c r="L72" i="13"/>
  <c r="H72" i="13"/>
  <c r="G72" i="13"/>
  <c r="F72" i="13"/>
  <c r="E72" i="13"/>
  <c r="D72" i="13"/>
  <c r="C72" i="13"/>
  <c r="B72" i="13"/>
  <c r="AH71" i="13"/>
  <c r="AG71" i="13"/>
  <c r="AF71" i="13"/>
  <c r="AE71" i="13"/>
  <c r="AD71" i="13"/>
  <c r="AC71" i="13"/>
  <c r="AB71" i="13"/>
  <c r="AA71" i="13"/>
  <c r="Z71" i="13"/>
  <c r="Y71" i="13"/>
  <c r="X71" i="13"/>
  <c r="W71" i="13"/>
  <c r="V71" i="13"/>
  <c r="U71" i="13"/>
  <c r="S71" i="13"/>
  <c r="R71" i="13"/>
  <c r="P71" i="13"/>
  <c r="O71" i="13"/>
  <c r="N71" i="13"/>
  <c r="M71" i="13"/>
  <c r="L71" i="13"/>
  <c r="H71" i="13"/>
  <c r="G71" i="13"/>
  <c r="F71" i="13"/>
  <c r="E71" i="13"/>
  <c r="D71" i="13"/>
  <c r="C71" i="13"/>
  <c r="B71" i="13"/>
  <c r="AH70" i="13"/>
  <c r="AG70" i="13"/>
  <c r="AF70" i="13"/>
  <c r="AE70" i="13"/>
  <c r="AD70" i="13"/>
  <c r="AC70" i="13"/>
  <c r="AB70" i="13"/>
  <c r="AA70" i="13"/>
  <c r="Z70" i="13"/>
  <c r="Y70" i="13"/>
  <c r="X70" i="13"/>
  <c r="W70" i="13"/>
  <c r="V70" i="13"/>
  <c r="U70" i="13"/>
  <c r="S70" i="13"/>
  <c r="R70" i="13"/>
  <c r="P70" i="13"/>
  <c r="O70" i="13"/>
  <c r="N70" i="13"/>
  <c r="M70" i="13"/>
  <c r="L70" i="13"/>
  <c r="H70" i="13"/>
  <c r="G70" i="13"/>
  <c r="F70" i="13"/>
  <c r="E70" i="13"/>
  <c r="D70" i="13"/>
  <c r="C70" i="13"/>
  <c r="B70" i="13"/>
  <c r="AH69" i="13"/>
  <c r="AG69" i="13"/>
  <c r="AF69" i="13"/>
  <c r="AE69" i="13"/>
  <c r="AD69" i="13"/>
  <c r="AC69" i="13"/>
  <c r="AB69" i="13"/>
  <c r="AA69" i="13"/>
  <c r="Z69" i="13"/>
  <c r="Y69" i="13"/>
  <c r="X69" i="13"/>
  <c r="W69" i="13"/>
  <c r="V69" i="13"/>
  <c r="U69" i="13"/>
  <c r="S69" i="13"/>
  <c r="R69" i="13"/>
  <c r="P69" i="13"/>
  <c r="O69" i="13"/>
  <c r="N69" i="13"/>
  <c r="M69" i="13"/>
  <c r="L69" i="13"/>
  <c r="H69" i="13"/>
  <c r="G69" i="13"/>
  <c r="F69" i="13"/>
  <c r="E69" i="13"/>
  <c r="D69" i="13"/>
  <c r="C69" i="13"/>
  <c r="B69" i="13"/>
  <c r="AH68" i="13"/>
  <c r="AG68" i="13"/>
  <c r="AF68" i="13"/>
  <c r="AE68" i="13"/>
  <c r="AD68" i="13"/>
  <c r="AC68" i="13"/>
  <c r="AB68" i="13"/>
  <c r="AA68" i="13"/>
  <c r="Z68" i="13"/>
  <c r="Y68" i="13"/>
  <c r="X68" i="13"/>
  <c r="W68" i="13"/>
  <c r="V68" i="13"/>
  <c r="U68" i="13"/>
  <c r="S68" i="13"/>
  <c r="R68" i="13"/>
  <c r="P68" i="13"/>
  <c r="O68" i="13"/>
  <c r="N68" i="13"/>
  <c r="M68" i="13"/>
  <c r="L68" i="13"/>
  <c r="H68" i="13"/>
  <c r="G68" i="13"/>
  <c r="F68" i="13"/>
  <c r="E68" i="13"/>
  <c r="D68" i="13"/>
  <c r="C68" i="13"/>
  <c r="B68" i="13"/>
  <c r="AH67" i="13"/>
  <c r="AG67" i="13"/>
  <c r="AF67" i="13"/>
  <c r="AE67" i="13"/>
  <c r="AD67" i="13"/>
  <c r="AC67" i="13"/>
  <c r="AB67" i="13"/>
  <c r="AA67" i="13"/>
  <c r="Z67" i="13"/>
  <c r="Y67" i="13"/>
  <c r="X67" i="13"/>
  <c r="W67" i="13"/>
  <c r="V67" i="13"/>
  <c r="U67" i="13"/>
  <c r="S67" i="13"/>
  <c r="R67" i="13"/>
  <c r="P67" i="13"/>
  <c r="O67" i="13"/>
  <c r="N67" i="13"/>
  <c r="M67" i="13"/>
  <c r="L67" i="13"/>
  <c r="H67" i="13"/>
  <c r="G67" i="13"/>
  <c r="F67" i="13"/>
  <c r="E67" i="13"/>
  <c r="D67" i="13"/>
  <c r="C67" i="13"/>
  <c r="B67" i="13"/>
  <c r="AH66" i="13"/>
  <c r="AG66" i="13"/>
  <c r="AF66" i="13"/>
  <c r="AE66" i="13"/>
  <c r="AD66" i="13"/>
  <c r="AC66" i="13"/>
  <c r="AB66" i="13"/>
  <c r="AA66" i="13"/>
  <c r="Z66" i="13"/>
  <c r="Y66" i="13"/>
  <c r="X66" i="13"/>
  <c r="W66" i="13"/>
  <c r="V66" i="13"/>
  <c r="U66" i="13"/>
  <c r="S66" i="13"/>
  <c r="R66" i="13"/>
  <c r="P66" i="13"/>
  <c r="O66" i="13"/>
  <c r="N66" i="13"/>
  <c r="M66" i="13"/>
  <c r="L66" i="13"/>
  <c r="H66" i="13"/>
  <c r="G66" i="13"/>
  <c r="F66" i="13"/>
  <c r="E66" i="13"/>
  <c r="D66" i="13"/>
  <c r="C66" i="13"/>
  <c r="B66" i="13"/>
  <c r="AH65" i="13"/>
  <c r="AG65" i="13"/>
  <c r="AF65" i="13"/>
  <c r="AE65" i="13"/>
  <c r="AD65" i="13"/>
  <c r="AC65" i="13"/>
  <c r="AB65" i="13"/>
  <c r="AA65" i="13"/>
  <c r="Z65" i="13"/>
  <c r="Y65" i="13"/>
  <c r="X65" i="13"/>
  <c r="W65" i="13"/>
  <c r="V65" i="13"/>
  <c r="U65" i="13"/>
  <c r="S65" i="13"/>
  <c r="R65" i="13"/>
  <c r="P65" i="13"/>
  <c r="O65" i="13"/>
  <c r="N65" i="13"/>
  <c r="M65" i="13"/>
  <c r="L65" i="13"/>
  <c r="H65" i="13"/>
  <c r="G65" i="13"/>
  <c r="F65" i="13"/>
  <c r="E65" i="13"/>
  <c r="D65" i="13"/>
  <c r="C65" i="13"/>
  <c r="B65" i="13"/>
  <c r="AH64" i="13"/>
  <c r="AG64" i="13"/>
  <c r="AF64" i="13"/>
  <c r="AE64" i="13"/>
  <c r="AD64" i="13"/>
  <c r="AC64" i="13"/>
  <c r="AB64" i="13"/>
  <c r="AA64" i="13"/>
  <c r="Z64" i="13"/>
  <c r="Y64" i="13"/>
  <c r="X64" i="13"/>
  <c r="W64" i="13"/>
  <c r="V64" i="13"/>
  <c r="U64" i="13"/>
  <c r="S64" i="13"/>
  <c r="R64" i="13"/>
  <c r="P64" i="13"/>
  <c r="O64" i="13"/>
  <c r="N64" i="13"/>
  <c r="M64" i="13"/>
  <c r="L64" i="13"/>
  <c r="H64" i="13"/>
  <c r="G64" i="13"/>
  <c r="F64" i="13"/>
  <c r="E64" i="13"/>
  <c r="D64" i="13"/>
  <c r="C64" i="13"/>
  <c r="B64" i="13"/>
  <c r="AH63" i="13"/>
  <c r="AG63" i="13"/>
  <c r="AF63" i="13"/>
  <c r="AE63" i="13"/>
  <c r="AD63" i="13"/>
  <c r="AC63" i="13"/>
  <c r="AB63" i="13"/>
  <c r="AA63" i="13"/>
  <c r="Z63" i="13"/>
  <c r="Y63" i="13"/>
  <c r="X63" i="13"/>
  <c r="W63" i="13"/>
  <c r="V63" i="13"/>
  <c r="U63" i="13"/>
  <c r="S63" i="13"/>
  <c r="R63" i="13"/>
  <c r="P63" i="13"/>
  <c r="O63" i="13"/>
  <c r="N63" i="13"/>
  <c r="M63" i="13"/>
  <c r="L63" i="13"/>
  <c r="H63" i="13"/>
  <c r="G63" i="13"/>
  <c r="F63" i="13"/>
  <c r="E63" i="13"/>
  <c r="D63" i="13"/>
  <c r="C63" i="13"/>
  <c r="B63" i="13"/>
  <c r="AH62" i="13"/>
  <c r="AG62" i="13"/>
  <c r="AF62" i="13"/>
  <c r="AE62" i="13"/>
  <c r="AD62" i="13"/>
  <c r="AC62" i="13"/>
  <c r="AB62" i="13"/>
  <c r="AA62" i="13"/>
  <c r="Z62" i="13"/>
  <c r="Y62" i="13"/>
  <c r="X62" i="13"/>
  <c r="W62" i="13"/>
  <c r="V62" i="13"/>
  <c r="U62" i="13"/>
  <c r="S62" i="13"/>
  <c r="R62" i="13"/>
  <c r="P62" i="13"/>
  <c r="O62" i="13"/>
  <c r="N62" i="13"/>
  <c r="M62" i="13"/>
  <c r="L62" i="13"/>
  <c r="H62" i="13"/>
  <c r="G62" i="13"/>
  <c r="F62" i="13"/>
  <c r="E62" i="13"/>
  <c r="D62" i="13"/>
  <c r="C62" i="13"/>
  <c r="B62" i="13"/>
  <c r="AH61" i="13"/>
  <c r="AG61" i="13"/>
  <c r="AF61" i="13"/>
  <c r="AE61" i="13"/>
  <c r="AD61" i="13"/>
  <c r="AC61" i="13"/>
  <c r="AB61" i="13"/>
  <c r="AA61" i="13"/>
  <c r="Z61" i="13"/>
  <c r="Y61" i="13"/>
  <c r="X61" i="13"/>
  <c r="W61" i="13"/>
  <c r="V61" i="13"/>
  <c r="U61" i="13"/>
  <c r="S61" i="13"/>
  <c r="R61" i="13"/>
  <c r="P61" i="13"/>
  <c r="O61" i="13"/>
  <c r="N61" i="13"/>
  <c r="M61" i="13"/>
  <c r="L61" i="13"/>
  <c r="H61" i="13"/>
  <c r="G61" i="13"/>
  <c r="F61" i="13"/>
  <c r="E61" i="13"/>
  <c r="D61" i="13"/>
  <c r="C61" i="13"/>
  <c r="B61" i="13"/>
  <c r="AH60" i="13"/>
  <c r="AG60" i="13"/>
  <c r="AF60" i="13"/>
  <c r="AE60" i="13"/>
  <c r="AD60" i="13"/>
  <c r="AC60" i="13"/>
  <c r="AB60" i="13"/>
  <c r="AA60" i="13"/>
  <c r="Z60" i="13"/>
  <c r="Y60" i="13"/>
  <c r="X60" i="13"/>
  <c r="W60" i="13"/>
  <c r="V60" i="13"/>
  <c r="U60" i="13"/>
  <c r="S60" i="13"/>
  <c r="R60" i="13"/>
  <c r="P60" i="13"/>
  <c r="O60" i="13"/>
  <c r="N60" i="13"/>
  <c r="M60" i="13"/>
  <c r="L60" i="13"/>
  <c r="H60" i="13"/>
  <c r="G60" i="13"/>
  <c r="F60" i="13"/>
  <c r="E60" i="13"/>
  <c r="D60" i="13"/>
  <c r="C60" i="13"/>
  <c r="B60" i="13"/>
  <c r="AH59" i="13"/>
  <c r="AG59" i="13"/>
  <c r="AF59" i="13"/>
  <c r="AE59" i="13"/>
  <c r="AD59" i="13"/>
  <c r="AC59" i="13"/>
  <c r="AB59" i="13"/>
  <c r="AA59" i="13"/>
  <c r="Z59" i="13"/>
  <c r="Y59" i="13"/>
  <c r="X59" i="13"/>
  <c r="W59" i="13"/>
  <c r="V59" i="13"/>
  <c r="U59" i="13"/>
  <c r="S59" i="13"/>
  <c r="R59" i="13"/>
  <c r="P59" i="13"/>
  <c r="O59" i="13"/>
  <c r="N59" i="13"/>
  <c r="M59" i="13"/>
  <c r="L59" i="13"/>
  <c r="H59" i="13"/>
  <c r="G59" i="13"/>
  <c r="F59" i="13"/>
  <c r="E59" i="13"/>
  <c r="D59" i="13"/>
  <c r="C59" i="13"/>
  <c r="B59" i="13"/>
  <c r="AH58" i="13"/>
  <c r="AG58" i="13"/>
  <c r="AF58" i="13"/>
  <c r="AE58" i="13"/>
  <c r="AD58" i="13"/>
  <c r="AC58" i="13"/>
  <c r="AB58" i="13"/>
  <c r="AA58" i="13"/>
  <c r="Z58" i="13"/>
  <c r="Y58" i="13"/>
  <c r="X58" i="13"/>
  <c r="W58" i="13"/>
  <c r="V58" i="13"/>
  <c r="U58" i="13"/>
  <c r="S58" i="13"/>
  <c r="R58" i="13"/>
  <c r="P58" i="13"/>
  <c r="O58" i="13"/>
  <c r="N58" i="13"/>
  <c r="M58" i="13"/>
  <c r="L58" i="13"/>
  <c r="H58" i="13"/>
  <c r="G58" i="13"/>
  <c r="F58" i="13"/>
  <c r="E58" i="13"/>
  <c r="D58" i="13"/>
  <c r="C58" i="13"/>
  <c r="B58" i="13"/>
  <c r="AH57" i="13"/>
  <c r="AG57" i="13"/>
  <c r="AF57" i="13"/>
  <c r="AE57" i="13"/>
  <c r="AD57" i="13"/>
  <c r="AC57" i="13"/>
  <c r="AB57" i="13"/>
  <c r="AA57" i="13"/>
  <c r="Z57" i="13"/>
  <c r="Y57" i="13"/>
  <c r="X57" i="13"/>
  <c r="W57" i="13"/>
  <c r="V57" i="13"/>
  <c r="U57" i="13"/>
  <c r="S57" i="13"/>
  <c r="R57" i="13"/>
  <c r="P57" i="13"/>
  <c r="O57" i="13"/>
  <c r="N57" i="13"/>
  <c r="M57" i="13"/>
  <c r="L57" i="13"/>
  <c r="H57" i="13"/>
  <c r="G57" i="13"/>
  <c r="F57" i="13"/>
  <c r="E57" i="13"/>
  <c r="D57" i="13"/>
  <c r="C57" i="13"/>
  <c r="B57" i="13"/>
  <c r="AH56" i="13"/>
  <c r="AG56" i="13"/>
  <c r="AF56" i="13"/>
  <c r="AE56" i="13"/>
  <c r="AD56" i="13"/>
  <c r="AC56" i="13"/>
  <c r="AB56" i="13"/>
  <c r="AA56" i="13"/>
  <c r="Z56" i="13"/>
  <c r="Y56" i="13"/>
  <c r="X56" i="13"/>
  <c r="W56" i="13"/>
  <c r="V56" i="13"/>
  <c r="U56" i="13"/>
  <c r="S56" i="13"/>
  <c r="R56" i="13"/>
  <c r="P56" i="13"/>
  <c r="O56" i="13"/>
  <c r="N56" i="13"/>
  <c r="M56" i="13"/>
  <c r="L56" i="13"/>
  <c r="H56" i="13"/>
  <c r="G56" i="13"/>
  <c r="F56" i="13"/>
  <c r="E56" i="13"/>
  <c r="D56" i="13"/>
  <c r="C56" i="13"/>
  <c r="B56" i="13"/>
  <c r="AH55" i="13"/>
  <c r="AG55" i="13"/>
  <c r="AF55" i="13"/>
  <c r="AE55" i="13"/>
  <c r="AD55" i="13"/>
  <c r="AC55" i="13"/>
  <c r="AB55" i="13"/>
  <c r="AA55" i="13"/>
  <c r="Z55" i="13"/>
  <c r="Y55" i="13"/>
  <c r="X55" i="13"/>
  <c r="W55" i="13"/>
  <c r="V55" i="13"/>
  <c r="U55" i="13"/>
  <c r="S55" i="13"/>
  <c r="R55" i="13"/>
  <c r="P55" i="13"/>
  <c r="O55" i="13"/>
  <c r="N55" i="13"/>
  <c r="M55" i="13"/>
  <c r="L55" i="13"/>
  <c r="H55" i="13"/>
  <c r="G55" i="13"/>
  <c r="F55" i="13"/>
  <c r="E55" i="13"/>
  <c r="D55" i="13"/>
  <c r="C55" i="13"/>
  <c r="B55" i="13"/>
  <c r="AH54" i="13"/>
  <c r="AG54" i="13"/>
  <c r="AF54" i="13"/>
  <c r="AE54" i="13"/>
  <c r="AD54" i="13"/>
  <c r="AC54" i="13"/>
  <c r="AB54" i="13"/>
  <c r="AA54" i="13"/>
  <c r="Z54" i="13"/>
  <c r="Y54" i="13"/>
  <c r="X54" i="13"/>
  <c r="W54" i="13"/>
  <c r="V54" i="13"/>
  <c r="U54" i="13"/>
  <c r="S54" i="13"/>
  <c r="R54" i="13"/>
  <c r="P54" i="13"/>
  <c r="O54" i="13"/>
  <c r="N54" i="13"/>
  <c r="M54" i="13"/>
  <c r="L54" i="13"/>
  <c r="H54" i="13"/>
  <c r="G54" i="13"/>
  <c r="F54" i="13"/>
  <c r="E54" i="13"/>
  <c r="D54" i="13"/>
  <c r="C54" i="13"/>
  <c r="B54" i="13"/>
  <c r="AH53" i="13"/>
  <c r="AG53" i="13"/>
  <c r="AF53" i="13"/>
  <c r="AE53" i="13"/>
  <c r="AD53" i="13"/>
  <c r="AC53" i="13"/>
  <c r="AB53" i="13"/>
  <c r="AA53" i="13"/>
  <c r="Z53" i="13"/>
  <c r="Y53" i="13"/>
  <c r="X53" i="13"/>
  <c r="W53" i="13"/>
  <c r="V53" i="13"/>
  <c r="U53" i="13"/>
  <c r="S53" i="13"/>
  <c r="R53" i="13"/>
  <c r="P53" i="13"/>
  <c r="O53" i="13"/>
  <c r="N53" i="13"/>
  <c r="M53" i="13"/>
  <c r="L53" i="13"/>
  <c r="H53" i="13"/>
  <c r="G53" i="13"/>
  <c r="F53" i="13"/>
  <c r="E53" i="13"/>
  <c r="D53" i="13"/>
  <c r="C53" i="13"/>
  <c r="B53" i="13"/>
  <c r="AH52" i="13"/>
  <c r="AG52" i="13"/>
  <c r="AF52" i="13"/>
  <c r="AE52" i="13"/>
  <c r="AD52" i="13"/>
  <c r="AC52" i="13"/>
  <c r="AB52" i="13"/>
  <c r="AA52" i="13"/>
  <c r="Z52" i="13"/>
  <c r="Y52" i="13"/>
  <c r="X52" i="13"/>
  <c r="W52" i="13"/>
  <c r="V52" i="13"/>
  <c r="U52" i="13"/>
  <c r="S52" i="13"/>
  <c r="R52" i="13"/>
  <c r="P52" i="13"/>
  <c r="O52" i="13"/>
  <c r="N52" i="13"/>
  <c r="M52" i="13"/>
  <c r="L52" i="13"/>
  <c r="H52" i="13"/>
  <c r="G52" i="13"/>
  <c r="F52" i="13"/>
  <c r="E52" i="13"/>
  <c r="D52" i="13"/>
  <c r="C52" i="13"/>
  <c r="B52" i="13"/>
  <c r="AH51" i="13"/>
  <c r="AG51" i="13"/>
  <c r="AF51" i="13"/>
  <c r="AE51" i="13"/>
  <c r="AD51" i="13"/>
  <c r="AC51" i="13"/>
  <c r="AB51" i="13"/>
  <c r="AA51" i="13"/>
  <c r="Z51" i="13"/>
  <c r="Y51" i="13"/>
  <c r="W51" i="13"/>
  <c r="V51" i="13"/>
  <c r="U51" i="13"/>
  <c r="S51" i="13"/>
  <c r="R51" i="13"/>
  <c r="P51" i="13"/>
  <c r="O51" i="13"/>
  <c r="N51" i="13"/>
  <c r="M51" i="13"/>
  <c r="L51" i="13"/>
  <c r="H51" i="13"/>
  <c r="G51" i="13"/>
  <c r="F51" i="13"/>
  <c r="E51" i="13"/>
  <c r="D51" i="13"/>
  <c r="C51" i="13"/>
  <c r="B51" i="13"/>
  <c r="AH50" i="13"/>
  <c r="AG50" i="13"/>
  <c r="AF50" i="13"/>
  <c r="AE50" i="13"/>
  <c r="AD50" i="13"/>
  <c r="AC50" i="13"/>
  <c r="AB50" i="13"/>
  <c r="AA50" i="13"/>
  <c r="Z50" i="13"/>
  <c r="Y50" i="13"/>
  <c r="X50" i="13"/>
  <c r="W50" i="13"/>
  <c r="V50" i="13"/>
  <c r="U50" i="13"/>
  <c r="S50" i="13"/>
  <c r="R50" i="13"/>
  <c r="P50" i="13"/>
  <c r="O50" i="13"/>
  <c r="N50" i="13"/>
  <c r="M50" i="13"/>
  <c r="L50" i="13"/>
  <c r="H50" i="13"/>
  <c r="G50" i="13"/>
  <c r="F50" i="13"/>
  <c r="E50" i="13"/>
  <c r="D50" i="13"/>
  <c r="C50" i="13"/>
  <c r="B50" i="13"/>
  <c r="AH49" i="13"/>
  <c r="AG49" i="13"/>
  <c r="AF49" i="13"/>
  <c r="AE49" i="13"/>
  <c r="AD49" i="13"/>
  <c r="AC49" i="13"/>
  <c r="AB49" i="13"/>
  <c r="AA49" i="13"/>
  <c r="Z49" i="13"/>
  <c r="Y49" i="13"/>
  <c r="X49" i="13"/>
  <c r="W49" i="13"/>
  <c r="V49" i="13"/>
  <c r="U49" i="13"/>
  <c r="S49" i="13"/>
  <c r="R49" i="13"/>
  <c r="P49" i="13"/>
  <c r="O49" i="13"/>
  <c r="N49" i="13"/>
  <c r="M49" i="13"/>
  <c r="L49" i="13"/>
  <c r="H49" i="13"/>
  <c r="G49" i="13"/>
  <c r="F49" i="13"/>
  <c r="E49" i="13"/>
  <c r="D49" i="13"/>
  <c r="C49" i="13"/>
  <c r="B49" i="13"/>
  <c r="AH48" i="13"/>
  <c r="AG48" i="13"/>
  <c r="AF48" i="13"/>
  <c r="AE48" i="13"/>
  <c r="AD48" i="13"/>
  <c r="AC48" i="13"/>
  <c r="AB48" i="13"/>
  <c r="AA48" i="13"/>
  <c r="Z48" i="13"/>
  <c r="Y48" i="13"/>
  <c r="X48" i="13"/>
  <c r="W48" i="13"/>
  <c r="V48" i="13"/>
  <c r="U48" i="13"/>
  <c r="S48" i="13"/>
  <c r="R48" i="13"/>
  <c r="P48" i="13"/>
  <c r="O48" i="13"/>
  <c r="N48" i="13"/>
  <c r="M48" i="13"/>
  <c r="L48" i="13"/>
  <c r="H48" i="13"/>
  <c r="G48" i="13"/>
  <c r="F48" i="13"/>
  <c r="E48" i="13"/>
  <c r="D48" i="13"/>
  <c r="B48" i="13"/>
  <c r="AH47" i="13"/>
  <c r="AG47" i="13"/>
  <c r="AF47" i="13"/>
  <c r="AE47" i="13"/>
  <c r="AD47" i="13"/>
  <c r="AC47" i="13"/>
  <c r="AB47" i="13"/>
  <c r="AA47" i="13"/>
  <c r="Z47" i="13"/>
  <c r="Y47" i="13"/>
  <c r="X47" i="13"/>
  <c r="W47" i="13"/>
  <c r="V47" i="13"/>
  <c r="U47" i="13"/>
  <c r="S47" i="13"/>
  <c r="R47" i="13"/>
  <c r="P47" i="13"/>
  <c r="O47" i="13"/>
  <c r="N47" i="13"/>
  <c r="M47" i="13"/>
  <c r="L47" i="13"/>
  <c r="H47" i="13"/>
  <c r="G47" i="13"/>
  <c r="F47" i="13"/>
  <c r="E47" i="13"/>
  <c r="D47" i="13"/>
  <c r="C47" i="13"/>
  <c r="B47" i="13"/>
  <c r="AH46" i="13"/>
  <c r="AG46" i="13"/>
  <c r="AF46" i="13"/>
  <c r="AE46" i="13"/>
  <c r="AD46" i="13"/>
  <c r="AC46" i="13"/>
  <c r="AB46" i="13"/>
  <c r="AA46" i="13"/>
  <c r="Z46" i="13"/>
  <c r="Y46" i="13"/>
  <c r="X46" i="13"/>
  <c r="W46" i="13"/>
  <c r="V46" i="13"/>
  <c r="S46" i="13"/>
  <c r="R46" i="13"/>
  <c r="P46" i="13"/>
  <c r="O46" i="13"/>
  <c r="N46" i="13"/>
  <c r="M46" i="13"/>
  <c r="L46" i="13"/>
  <c r="H46" i="13"/>
  <c r="G46" i="13"/>
  <c r="F46" i="13"/>
  <c r="E46" i="13"/>
  <c r="D46" i="13"/>
  <c r="C46" i="13"/>
  <c r="B46" i="13"/>
  <c r="AH45" i="13"/>
  <c r="AG45" i="13"/>
  <c r="AF45" i="13"/>
  <c r="AE45" i="13"/>
  <c r="AD45" i="13"/>
  <c r="AC45" i="13"/>
  <c r="AB45" i="13"/>
  <c r="AA45" i="13"/>
  <c r="Z45" i="13"/>
  <c r="Y45" i="13"/>
  <c r="W45" i="13"/>
  <c r="V45" i="13"/>
  <c r="S45" i="13"/>
  <c r="P45" i="13"/>
  <c r="O45" i="13"/>
  <c r="N45" i="13"/>
  <c r="M45" i="13"/>
  <c r="L45" i="13"/>
  <c r="H45" i="13"/>
  <c r="G45" i="13"/>
  <c r="F45" i="13"/>
  <c r="E45" i="13"/>
  <c r="D45" i="13"/>
  <c r="C45" i="13"/>
  <c r="B45" i="13"/>
  <c r="AH44" i="13"/>
  <c r="AG44" i="13"/>
  <c r="AF44" i="13"/>
  <c r="AE44" i="13"/>
  <c r="AD44" i="13"/>
  <c r="AC44" i="13"/>
  <c r="AB44" i="13"/>
  <c r="AA44" i="13"/>
  <c r="Z44" i="13"/>
  <c r="Y44" i="13"/>
  <c r="X44" i="13"/>
  <c r="V44" i="13"/>
  <c r="S44" i="13"/>
  <c r="R44" i="13"/>
  <c r="P44" i="13"/>
  <c r="O44" i="13"/>
  <c r="N44" i="13"/>
  <c r="M44" i="13"/>
  <c r="L44" i="13"/>
  <c r="H44" i="13"/>
  <c r="G44" i="13"/>
  <c r="F44" i="13"/>
  <c r="E44" i="13"/>
  <c r="B44" i="13"/>
  <c r="AH43" i="13"/>
  <c r="AG43" i="13"/>
  <c r="AF43" i="13"/>
  <c r="Z43" i="13"/>
  <c r="Y43" i="13"/>
  <c r="N43" i="13"/>
  <c r="AH42" i="13"/>
  <c r="AG42" i="13"/>
  <c r="AF42" i="13"/>
  <c r="Z42" i="13"/>
  <c r="Y42" i="13"/>
  <c r="X42" i="13"/>
  <c r="V42" i="13"/>
  <c r="N42" i="13"/>
  <c r="AH41" i="13"/>
  <c r="AG41" i="13"/>
  <c r="AF41" i="13"/>
  <c r="AE41" i="13"/>
  <c r="AD41" i="13"/>
  <c r="Z41" i="13"/>
  <c r="X41" i="13"/>
  <c r="V41" i="13"/>
  <c r="S41" i="13"/>
  <c r="O41" i="13"/>
  <c r="H41" i="13"/>
  <c r="F41" i="13"/>
  <c r="B41" i="13"/>
  <c r="AH40" i="13"/>
  <c r="AG40" i="13"/>
  <c r="AF40" i="13"/>
  <c r="AE40" i="13"/>
  <c r="AC40" i="13"/>
  <c r="AB40" i="13"/>
  <c r="AA40" i="13"/>
  <c r="Z40" i="13"/>
  <c r="Y40" i="13"/>
  <c r="X40" i="13"/>
  <c r="W40" i="13"/>
  <c r="V40" i="13"/>
  <c r="U40" i="13"/>
  <c r="P40" i="13"/>
  <c r="O40" i="13"/>
  <c r="N40" i="13"/>
  <c r="L40" i="13"/>
  <c r="H40" i="13"/>
  <c r="E40" i="13"/>
  <c r="D40" i="13"/>
  <c r="C40" i="13"/>
  <c r="B40" i="13"/>
  <c r="AH39" i="13"/>
  <c r="AG39" i="13"/>
  <c r="AF39" i="13"/>
  <c r="AE39" i="13"/>
  <c r="X39" i="13"/>
  <c r="S39" i="13"/>
  <c r="O39" i="13"/>
  <c r="N39" i="13"/>
  <c r="L39" i="13"/>
  <c r="H39" i="13"/>
  <c r="F39" i="13"/>
  <c r="E39" i="13"/>
  <c r="D39" i="13"/>
  <c r="C39" i="13"/>
  <c r="B39" i="13"/>
  <c r="AH38" i="13"/>
  <c r="AG38" i="13"/>
  <c r="AF38" i="13"/>
  <c r="AE38" i="13"/>
  <c r="Z38" i="13"/>
  <c r="V38" i="13"/>
  <c r="S38" i="13"/>
  <c r="O38" i="13"/>
  <c r="H38" i="13"/>
  <c r="AH37" i="13"/>
  <c r="AG37" i="13"/>
  <c r="AF37" i="13"/>
  <c r="AE37" i="13"/>
  <c r="Z37" i="13"/>
  <c r="V37" i="13"/>
  <c r="S37" i="13"/>
  <c r="AH36" i="13"/>
  <c r="AG36" i="13"/>
  <c r="AF36" i="13"/>
  <c r="AE36" i="13"/>
  <c r="AC36" i="13"/>
  <c r="AB36" i="13"/>
  <c r="AA36" i="13"/>
  <c r="Z36" i="13"/>
  <c r="Y36" i="13"/>
  <c r="X36" i="13"/>
  <c r="V36" i="13"/>
  <c r="U36" i="13"/>
  <c r="S36" i="13"/>
  <c r="N36" i="13"/>
  <c r="L36" i="13"/>
  <c r="H36" i="13"/>
  <c r="E36" i="13"/>
  <c r="D36" i="13"/>
  <c r="C36" i="13"/>
  <c r="B36" i="13"/>
  <c r="AH35" i="13"/>
  <c r="AG35" i="13"/>
  <c r="AF35" i="13"/>
  <c r="AE35" i="13"/>
  <c r="AB35" i="13"/>
  <c r="Z35" i="13"/>
  <c r="X35" i="13"/>
  <c r="V35" i="13"/>
  <c r="S35" i="13"/>
  <c r="H35" i="13"/>
  <c r="AH34" i="13"/>
  <c r="AG34" i="13"/>
  <c r="AF34" i="13"/>
  <c r="AE34" i="13"/>
  <c r="Z34" i="13"/>
  <c r="X34" i="13"/>
  <c r="V34" i="13"/>
  <c r="S34" i="13"/>
  <c r="P34" i="13"/>
  <c r="O34" i="13"/>
  <c r="N34" i="13"/>
  <c r="L34" i="13"/>
  <c r="H34" i="13"/>
  <c r="E34" i="13"/>
  <c r="B34" i="13"/>
  <c r="AH33" i="13"/>
  <c r="AG33" i="13"/>
  <c r="AF33" i="13"/>
  <c r="AE33" i="13"/>
  <c r="AC33" i="13"/>
  <c r="AB33" i="13"/>
  <c r="Z33" i="13"/>
  <c r="X33" i="13"/>
  <c r="W33" i="13"/>
  <c r="V33" i="13"/>
  <c r="U33" i="13"/>
  <c r="S33" i="13"/>
  <c r="O33" i="13"/>
  <c r="N33" i="13"/>
  <c r="L33" i="13"/>
  <c r="H33" i="13"/>
  <c r="F33" i="13"/>
  <c r="E33" i="13"/>
  <c r="D33" i="13"/>
  <c r="C33" i="13"/>
  <c r="B33" i="13"/>
  <c r="AH32" i="13"/>
  <c r="AG32" i="13"/>
  <c r="AF32" i="13"/>
  <c r="AE32" i="13"/>
  <c r="AD32" i="13"/>
  <c r="AC32" i="13"/>
  <c r="AB32" i="13"/>
  <c r="Z32" i="13"/>
  <c r="X32" i="13"/>
  <c r="S32" i="13"/>
  <c r="O32" i="13"/>
  <c r="H32" i="13"/>
  <c r="F32" i="13"/>
  <c r="E32" i="13"/>
  <c r="B32" i="13"/>
  <c r="AH31" i="13"/>
  <c r="AG31" i="13"/>
  <c r="AF31" i="13"/>
  <c r="AE31" i="13"/>
  <c r="Z31" i="13"/>
  <c r="X31" i="13"/>
  <c r="V31" i="13"/>
  <c r="S31" i="13"/>
  <c r="O31" i="13"/>
  <c r="N31" i="13"/>
  <c r="H31" i="13"/>
  <c r="E31" i="13"/>
  <c r="B31" i="13"/>
  <c r="AH30" i="13"/>
  <c r="AG30" i="13"/>
  <c r="AF30" i="13"/>
  <c r="AE30" i="13"/>
  <c r="AC30" i="13"/>
  <c r="AB30" i="13"/>
  <c r="Z30" i="13"/>
  <c r="X30" i="13"/>
  <c r="W30" i="13"/>
  <c r="V30" i="13"/>
  <c r="S30" i="13"/>
  <c r="B30" i="13"/>
  <c r="AH29" i="13"/>
  <c r="AG29" i="13"/>
  <c r="AF29" i="13"/>
  <c r="AE29" i="13"/>
  <c r="AD29" i="13"/>
  <c r="AC29" i="13"/>
  <c r="AB29" i="13"/>
  <c r="Z29" i="13"/>
  <c r="X29" i="13"/>
  <c r="W29" i="13"/>
  <c r="V29" i="13"/>
  <c r="S29" i="13"/>
  <c r="N29" i="13"/>
  <c r="F29" i="13"/>
  <c r="E29" i="13"/>
  <c r="B29" i="13"/>
  <c r="AH28" i="13"/>
  <c r="AG28" i="13"/>
  <c r="AF28" i="13"/>
  <c r="AE28" i="13"/>
  <c r="AC28" i="13"/>
  <c r="AB28" i="13"/>
  <c r="AA28" i="13"/>
  <c r="Z28" i="13"/>
  <c r="Y28" i="13"/>
  <c r="X28" i="13"/>
  <c r="W28" i="13"/>
  <c r="V28" i="13"/>
  <c r="U28" i="13"/>
  <c r="S28" i="13"/>
  <c r="P28" i="13"/>
  <c r="O28" i="13"/>
  <c r="N28" i="13"/>
  <c r="L28" i="13"/>
  <c r="H28" i="13"/>
  <c r="E28" i="13"/>
  <c r="C28" i="13"/>
  <c r="B28" i="13"/>
  <c r="AH27" i="13"/>
  <c r="AG27" i="13"/>
  <c r="AF27" i="13"/>
  <c r="AE27" i="13"/>
  <c r="Z27" i="13"/>
  <c r="X27" i="13"/>
  <c r="V27" i="13"/>
  <c r="S27" i="13"/>
  <c r="O27" i="13"/>
  <c r="H27" i="13"/>
  <c r="AH26" i="13"/>
  <c r="AG26" i="13"/>
  <c r="AF26" i="13"/>
  <c r="AE26" i="13"/>
  <c r="AD26" i="13"/>
  <c r="AC26" i="13"/>
  <c r="AB26" i="13"/>
  <c r="AA26" i="13"/>
  <c r="Z26" i="13"/>
  <c r="Y26" i="13"/>
  <c r="X26" i="13"/>
  <c r="W26" i="13"/>
  <c r="S26" i="13"/>
  <c r="F26" i="13"/>
  <c r="E26" i="13"/>
  <c r="C26" i="13"/>
  <c r="B26" i="13"/>
  <c r="AH25" i="13"/>
  <c r="AG25" i="13"/>
  <c r="AF25" i="13"/>
  <c r="AE25" i="13"/>
  <c r="AB25" i="13"/>
  <c r="AA25" i="13"/>
  <c r="Z25" i="13"/>
  <c r="Y25" i="13"/>
  <c r="X25" i="13"/>
  <c r="W25" i="13"/>
  <c r="V25" i="13"/>
  <c r="U25" i="13"/>
  <c r="S25" i="13"/>
  <c r="R25" i="13"/>
  <c r="P25" i="13"/>
  <c r="O25" i="13"/>
  <c r="N25" i="13"/>
  <c r="L25" i="13"/>
  <c r="H25" i="13"/>
  <c r="F25" i="13"/>
  <c r="E25" i="13"/>
  <c r="D25" i="13"/>
  <c r="C25" i="13"/>
  <c r="B25" i="13"/>
  <c r="AH24" i="13"/>
  <c r="AG24" i="13"/>
  <c r="AF24" i="13"/>
  <c r="AE24" i="13"/>
  <c r="X24" i="13"/>
  <c r="N24" i="13"/>
  <c r="F24" i="13"/>
  <c r="AH23" i="13"/>
  <c r="AG23" i="13"/>
  <c r="AF23" i="13"/>
  <c r="AE23" i="13"/>
  <c r="AB23" i="13"/>
  <c r="Z23" i="13"/>
  <c r="X23" i="13"/>
  <c r="V23" i="13"/>
  <c r="S23" i="13"/>
  <c r="H23" i="13"/>
  <c r="AH22" i="13"/>
  <c r="AG22" i="13"/>
  <c r="AF22" i="13"/>
  <c r="AE22" i="13"/>
  <c r="AC22" i="13"/>
  <c r="AB22" i="13"/>
  <c r="Z22" i="13"/>
  <c r="X22" i="13"/>
  <c r="V22" i="13"/>
  <c r="S22" i="13"/>
  <c r="P22" i="13"/>
  <c r="O22" i="13"/>
  <c r="N22" i="13"/>
  <c r="L22" i="13"/>
  <c r="H22" i="13"/>
  <c r="AH21" i="13"/>
  <c r="AG21" i="13"/>
  <c r="AF21" i="13"/>
  <c r="AE21" i="13"/>
  <c r="AC21" i="13"/>
  <c r="AB21" i="13"/>
  <c r="Z21" i="13"/>
  <c r="Y21" i="13"/>
  <c r="X21" i="13"/>
  <c r="V21" i="13"/>
  <c r="S21" i="13"/>
  <c r="P21" i="13"/>
  <c r="O21" i="13"/>
  <c r="N21" i="13"/>
  <c r="L21" i="13"/>
  <c r="H21" i="13"/>
  <c r="AH20" i="13"/>
  <c r="AG20" i="13"/>
  <c r="AF20" i="13"/>
  <c r="AE20" i="13"/>
  <c r="AC20" i="13"/>
  <c r="AB20" i="13"/>
  <c r="AA20" i="13"/>
  <c r="Z20" i="13"/>
  <c r="Y20" i="13"/>
  <c r="X20" i="13"/>
  <c r="W20" i="13"/>
  <c r="V20" i="13"/>
  <c r="U20" i="13"/>
  <c r="S20" i="13"/>
  <c r="R20" i="13"/>
  <c r="P20" i="13"/>
  <c r="N20" i="13"/>
  <c r="L20" i="13"/>
  <c r="H20" i="13"/>
  <c r="E20" i="13"/>
  <c r="D20" i="13"/>
  <c r="C20" i="13"/>
  <c r="B20" i="13"/>
  <c r="AH19" i="13"/>
  <c r="AG19" i="13"/>
  <c r="AF19" i="13"/>
  <c r="AE19" i="13"/>
  <c r="Z19" i="13"/>
  <c r="X19" i="13"/>
  <c r="S19" i="13"/>
  <c r="O19" i="13"/>
  <c r="H19" i="13"/>
  <c r="F19" i="13"/>
  <c r="E19" i="13"/>
  <c r="B19" i="13"/>
  <c r="IV18" i="13"/>
  <c r="IU18" i="13"/>
  <c r="IT18" i="13"/>
  <c r="IS18" i="13"/>
  <c r="IR18" i="13"/>
  <c r="IQ18" i="13"/>
  <c r="IP18" i="13"/>
  <c r="IO18" i="13"/>
  <c r="IN18" i="13"/>
  <c r="IM18" i="13"/>
  <c r="IL18" i="13"/>
  <c r="IK18" i="13"/>
  <c r="IJ18" i="13"/>
  <c r="II18" i="13"/>
  <c r="IH18" i="13"/>
  <c r="IG18" i="13"/>
  <c r="IF18" i="13"/>
  <c r="IE18" i="13"/>
  <c r="ID18" i="13"/>
  <c r="IC18" i="13"/>
  <c r="IB18" i="13"/>
  <c r="IA18" i="13"/>
  <c r="HZ18" i="13"/>
  <c r="HY18" i="13"/>
  <c r="HX18" i="13"/>
  <c r="HW18" i="13"/>
  <c r="HV18" i="13"/>
  <c r="HU18" i="13"/>
  <c r="HT18" i="13"/>
  <c r="HS18" i="13"/>
  <c r="HR18" i="13"/>
  <c r="HQ18" i="13"/>
  <c r="HP18" i="13"/>
  <c r="HO18" i="13"/>
  <c r="HN18" i="13"/>
  <c r="HM18" i="13"/>
  <c r="HL18" i="13"/>
  <c r="HK18" i="13"/>
  <c r="HJ18" i="13"/>
  <c r="HI18" i="13"/>
  <c r="HH18" i="13"/>
  <c r="HG18" i="13"/>
  <c r="HF18" i="13"/>
  <c r="HE18" i="13"/>
  <c r="HD18" i="13"/>
  <c r="HC18" i="13"/>
  <c r="HB18" i="13"/>
  <c r="HA18" i="13"/>
  <c r="GZ18" i="13"/>
  <c r="GY18" i="13"/>
  <c r="GX18" i="13"/>
  <c r="GW18" i="13"/>
  <c r="GV18" i="13"/>
  <c r="GU18" i="13"/>
  <c r="GT18" i="13"/>
  <c r="GS18" i="13"/>
  <c r="GR18" i="13"/>
  <c r="GQ18" i="13"/>
  <c r="GP18" i="13"/>
  <c r="GO18" i="13"/>
  <c r="GN18" i="13"/>
  <c r="GM18" i="13"/>
  <c r="GL18" i="13"/>
  <c r="GK18" i="13"/>
  <c r="GJ18" i="13"/>
  <c r="GI18" i="13"/>
  <c r="GH18" i="13"/>
  <c r="GG18" i="13"/>
  <c r="GF18" i="13"/>
  <c r="GE18" i="13"/>
  <c r="GD18" i="13"/>
  <c r="GC18" i="13"/>
  <c r="GB18" i="13"/>
  <c r="GA18" i="13"/>
  <c r="FZ18" i="13"/>
  <c r="FY18" i="13"/>
  <c r="FX18" i="13"/>
  <c r="FW18" i="13"/>
  <c r="FV18" i="13"/>
  <c r="FU18" i="13"/>
  <c r="FT18" i="13"/>
  <c r="FS18" i="13"/>
  <c r="FR18" i="13"/>
  <c r="FQ18" i="13"/>
  <c r="FP18" i="13"/>
  <c r="FO18" i="13"/>
  <c r="FN18" i="13"/>
  <c r="FM18" i="13"/>
  <c r="FL18" i="13"/>
  <c r="FK18" i="13"/>
  <c r="FJ18" i="13"/>
  <c r="FI18" i="13"/>
  <c r="FH18" i="13"/>
  <c r="FG18" i="13"/>
  <c r="FF18" i="13"/>
  <c r="FE18" i="13"/>
  <c r="FD18" i="13"/>
  <c r="FC18" i="13"/>
  <c r="FB18" i="13"/>
  <c r="FA18" i="13"/>
  <c r="EZ18" i="13"/>
  <c r="EY18" i="13"/>
  <c r="EX18" i="13"/>
  <c r="EW18" i="13"/>
  <c r="EV18" i="13"/>
  <c r="EU18" i="13"/>
  <c r="ET18" i="13"/>
  <c r="ES18" i="13"/>
  <c r="ER18" i="13"/>
  <c r="EQ18" i="13"/>
  <c r="EP18" i="13"/>
  <c r="EO18" i="13"/>
  <c r="EN18" i="13"/>
  <c r="EM18" i="13"/>
  <c r="EL18" i="13"/>
  <c r="EK18" i="13"/>
  <c r="EJ18" i="13"/>
  <c r="EI18" i="13"/>
  <c r="EH18" i="13"/>
  <c r="EG18" i="13"/>
  <c r="EF18" i="13"/>
  <c r="EE18" i="13"/>
  <c r="ED18" i="13"/>
  <c r="EC18" i="13"/>
  <c r="EB18" i="13"/>
  <c r="EA18" i="13"/>
  <c r="DZ18" i="13"/>
  <c r="DY18" i="13"/>
  <c r="DX18" i="13"/>
  <c r="DW18" i="13"/>
  <c r="DV18" i="13"/>
  <c r="DU18" i="13"/>
  <c r="DT18" i="13"/>
  <c r="DS18" i="13"/>
  <c r="DR18" i="13"/>
  <c r="DQ18" i="13"/>
  <c r="DP18" i="13"/>
  <c r="DO18" i="13"/>
  <c r="DN18" i="13"/>
  <c r="DM18" i="13"/>
  <c r="DL18" i="13"/>
  <c r="DK18" i="13"/>
  <c r="DJ18" i="13"/>
  <c r="DI18" i="13"/>
  <c r="DH18" i="13"/>
  <c r="DG18" i="13"/>
  <c r="DF18" i="13"/>
  <c r="DE18" i="13"/>
  <c r="DD18" i="13"/>
  <c r="DC18" i="13"/>
  <c r="DB18" i="13"/>
  <c r="DA18" i="13"/>
  <c r="CZ18" i="13"/>
  <c r="CY18" i="13"/>
  <c r="CX18" i="13"/>
  <c r="CW18" i="13"/>
  <c r="CV18" i="13"/>
  <c r="CU18" i="13"/>
  <c r="CT18" i="13"/>
  <c r="CS18" i="13"/>
  <c r="CR18" i="13"/>
  <c r="CQ18" i="13"/>
  <c r="CP18" i="13"/>
  <c r="CO18" i="13"/>
  <c r="CN18" i="13"/>
  <c r="CM18" i="13"/>
  <c r="CL18" i="13"/>
  <c r="CK18" i="13"/>
  <c r="CJ18" i="13"/>
  <c r="CI18" i="13"/>
  <c r="CH18" i="13"/>
  <c r="CG18" i="13"/>
  <c r="CF18" i="13"/>
  <c r="CE18" i="13"/>
  <c r="CD18" i="13"/>
  <c r="CC18" i="13"/>
  <c r="CB18" i="13"/>
  <c r="CA18" i="13"/>
  <c r="BZ18" i="13"/>
  <c r="BY18" i="13"/>
  <c r="BX18" i="13"/>
  <c r="BW18" i="13"/>
  <c r="BV18" i="13"/>
  <c r="BU18" i="13"/>
  <c r="BT18" i="13"/>
  <c r="BS18" i="13"/>
  <c r="BR18" i="13"/>
  <c r="BQ18" i="13"/>
  <c r="BP18" i="13"/>
  <c r="BO18" i="13"/>
  <c r="BN18" i="13"/>
  <c r="BM18" i="13"/>
  <c r="BL18" i="13"/>
  <c r="BK18" i="13"/>
  <c r="BJ18" i="13"/>
  <c r="BI18" i="13"/>
  <c r="BH18" i="13"/>
  <c r="BG18" i="13"/>
  <c r="BF18" i="13"/>
  <c r="BE18" i="13"/>
  <c r="BD18" i="13"/>
  <c r="BC18" i="13"/>
  <c r="BB18" i="13"/>
  <c r="BA18" i="13"/>
  <c r="AZ18" i="13"/>
  <c r="AY18" i="13"/>
  <c r="AX18" i="13"/>
  <c r="AW18" i="13"/>
  <c r="AV18" i="13"/>
  <c r="AU18" i="13"/>
  <c r="AT18" i="13"/>
  <c r="AS18" i="13"/>
  <c r="AR18" i="13"/>
  <c r="AQ18" i="13"/>
  <c r="AP18" i="13"/>
  <c r="AO18" i="13"/>
  <c r="AN18" i="13"/>
  <c r="AM18" i="13"/>
  <c r="AL18" i="13"/>
  <c r="AK18" i="13"/>
  <c r="AJ18" i="13"/>
  <c r="AI18" i="13"/>
  <c r="AH18" i="13"/>
  <c r="AG18" i="13"/>
  <c r="AF18" i="13"/>
  <c r="AE18" i="13"/>
  <c r="AC18" i="13"/>
  <c r="AB18" i="13"/>
  <c r="AA18" i="13"/>
  <c r="Y18" i="13"/>
  <c r="X18" i="13"/>
  <c r="W18" i="13"/>
  <c r="V18" i="13"/>
  <c r="U18" i="13"/>
  <c r="S18" i="13"/>
  <c r="R18" i="13"/>
  <c r="O18" i="13"/>
  <c r="N18" i="13"/>
  <c r="L18" i="13"/>
  <c r="H18" i="13"/>
  <c r="F18" i="13"/>
  <c r="E18" i="13"/>
  <c r="D18" i="13"/>
  <c r="C18" i="13"/>
  <c r="B18" i="1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CM List" type="1" refreshedVersion="5" savePassword="1" background="1" saveData="1">
    <dbPr connection="DRIVER=SQL Server;SERVER=TGFU1-1-INT-PD4\PSQL04;UID=CRMReporting;PWD=TGF@123;APP=Microsoft Office 2013;WSID=T1319;DATABASE=GIS" command="SELECT_x000d__x000a_  View_CCM_Organization.OrganizationID_x000d__x000a_  ,View_CCM_Organization.OrganizationName_x000d__x000a_  ,View_CCM_Organization.OrganizationFullName_x000d__x000a_  ,View_CCM_Organization.OrganizationAcronym_x000d__x000a_  ,View_CCM_Organization.OrganizationStatus_x000d__x000a_  ,View_CCM_Organization.Description_x000d__x000a_ _x000d__x000a_  ,View_CCM_Organization.OrganizationAccountLevelName_x000d__x000a_  ,View_CCM_Organization.CommunicationLanguage_x000d__x000a__x000d__x000a_  ,View_CCM_Organization.IsPublishable_x000d__x000a_FROM_x000d__x000a_  View_CCM_Organization_x000d__x000a_WHERE_x000d__x000a_  View_CCM_Organization.OrganizationStatus = N'Approved'_x000d__x000a_ORDER BY View_CCM_Organization.OrganizationAccountLevelName, View_CCM_Organization.OrganizationName"/>
  </connection>
  <connection id="2" xr16:uid="{00000000-0015-0000-FFFF-FFFF01000000}" name="GetCCMContacts" type="1" refreshedVersion="5" savePassword="1" background="1" saveData="1">
    <dbPr connection="DRIVER=SQL Server;SERVER=TGFU1-1-INT-PD4\PSQL04;UID=CRMReporting;PWD=TGF@123;APP=Microsoft Office 2013;WSID=T1319;DATABASE=GIS" command="SELECT distinct_x000d__x000a_  View_CCM_Contact.Salutation_x000d__x000a_  ,View_CCM_Contact.LastName as [Family Name]_x000d__x000a_  ,View_CCM_Contact.FirstName as [First Name]_x000d__x000a_  ,View_CCM_Contact.Gender_x000d__x000a_  ,View_CCM_Contact.PrincipalNationality as [Principal Nationality]_x000d__x000a_  ,View_CCM_Affiliation.MemberSince as [Entry date into CCM (DD-MM-YYYY)]_x000d__x000a_  ,View_CCM_Affiliation.OrganizationContactRoleName as [CCM Role]_x000d__x000a_  ,View_CCM_Affiliation.IsKeyContact as [Key Contact for Global Fund communication]_x000d__x000a_  ,View_CCM_Affiliation.OrganizationRepresentedIsPublicSector as [Public sector or non-Public sector]_x000d__x000a_  ,View_CCM_Affiliation.OrganizationRepresentedSectorName as [Sector Represented]_x000d__x000a_  ,View_CCM_Affiliation.AreasOfExpertise as [Health / Disease Component you represent]_x000d__x000a_  ,View_CCM_AffiliationKeyAffectedPopulation.KeyAffectedPopulationName as [Indicate which KAP (Key Affected Populations) category you most represent, if any]_x000d__x000a_  ,View_CCM_Affiliation.OrganizationRepresentedImplementerRole as[Indicate if you are representing a PR or SR or Sub-SR]_x000d__x000a_  ,View_CCM_Affiliation.OrganizationRepresentedName as [Organization]_x000d__x000a_  ,'' as [For ML/BL responses, further classification. (For use by the Global Fund only)]_x000d__x000a_  ,View_CCM_Affiliation.PositionTitle as [Position Title]_x000d__x000a_  ,View_CCM_Affiliation.OrganizationRepresentedCountryName as [Country your organisation is representing]_x000d__x000a_  , '0' as [Is member of the Oversight Committee?]_x000d__x000a_  ,View_CCM_Contact.EmailAddress1 as [E-mail 1]_x000d__x000a_  ,View_CCM_Contact.EmailAddress2 as [E-mail 2]_x000d__x000a_  ,View_CCM_Contact.PhoneNumber1 as [Business 1]_x000d__x000a_  ,View_CCM_Contact.PhoneNumber2 as [Business 2]_x000d__x000a_  ,View_CCM_Contact.MobilePhoneNumber as [Mobile number]_x000d__x000a_  ,View_CCM_Contact.FaxNumber as [Fax Number]_x000d__x000a_  ,View_CCM_Contact.MailingAddressLine1 as [Street/P.O. Box]_x000d__x000a_  ,View_CCM_Contact.MailingAddressCity as [City]_x000d__x000a_  ,View_CCM_Contact.MailingAddressPostalCode as [Zip/Postal Code]_x000d__x000a_  ,View_CCM_Contact.MailingAddressStateOrProvince as [State/Province/Region (optional)]_x000d__x000a_  ,View_CCM_Contact.MailingAddressCountry as [Country]_x000d__x000a_FROM_x000d__x000a_  View_CCM_Affiliation_x000d__x000a_  LEFT OUTER JOIN View_CCM_AffiliationKeyAffectedPopulation_x000d__x000a_    ON View_CCM_Affiliation.AffiliationID = View_CCM_AffiliationKeyAffectedPopulation.AffiliationID_x000d__x000a_  INNER JOIN View_CCM_Contact_x000d__x000a_    ON View_CCM_Contact.ContactID = View_CCM_Affiliation.ContactID_x000d__x000a_  INNER JOIN View_CCM_Organization_x000d__x000a_    ON View_CCM_Affiliation.OrganizationID = View_CCM_Organization.OrganizationID_x000d__x000a_WHERE_x000d__x000a_ View_CCM_Organization.OrganizationName = ? AND_x000d__x000a_  View_CCM_Affiliation.AffiliationStatus = N'Current'_x000d__x000a_ORDER BY View_CCM_Contact.LastName"/>
    <parameters count="1">
      <parameter name="Parameter1" parameterType="cell" refreshOnChange="1" cell="#REF!$D$3"/>
    </parameters>
  </connection>
</connections>
</file>

<file path=xl/sharedStrings.xml><?xml version="1.0" encoding="utf-8"?>
<sst xmlns="http://schemas.openxmlformats.org/spreadsheetml/2006/main" count="3077" uniqueCount="1506">
  <si>
    <t>Vice-chair</t>
  </si>
  <si>
    <t>Admin Focal Point</t>
  </si>
  <si>
    <t xml:space="preserve">17 Camponit Street </t>
  </si>
  <si>
    <t/>
  </si>
  <si>
    <t>Identify those you wish to be listed as Key Contacts for correspondence. Generally, these are the first three points of contact and can include members and non-members.</t>
  </si>
  <si>
    <t>Indicate which country your 'Organistation' represents. For example, for a local NGO the country would be the same as the CCM, for a representative from an embassy it would be the country related to the embassy, for an international NGO it would be left blank.</t>
  </si>
  <si>
    <t>Enter the principal email address for communications. Ensure the format and spelling is correct. Please note that the same email address cannot be used twice anywhere within the CCM contacts database. Please ensure that there is one unique email address for each member or non-member listed.</t>
  </si>
  <si>
    <t>Enter the secondary email address for communications. Ensure that the format and spelling are correct. Please note that the same email address cannot be used twice anywhere within the CCM contacts database. Please ensure that there is one unique email address per member or non-member.</t>
  </si>
  <si>
    <t xml:space="preserve">Indicate the name of the organization for which the member works on a daily basis, i.e. their 'full-time' employer. </t>
  </si>
  <si>
    <t>Indicate the title of the member's 'full-time' position within their Organization, i.e. their 'full-time' job outside of the CCM. Do not enter here the member's position within the CCM.</t>
  </si>
  <si>
    <t>E-mail 2</t>
  </si>
  <si>
    <r>
      <t xml:space="preserve">Enter the main telephone number including Country Code, Area Code, and Local Number, e.g. + 41 22 791 1700. </t>
    </r>
    <r>
      <rPr>
        <b/>
        <sz val="12"/>
        <rFont val="Arial"/>
        <family val="2"/>
      </rPr>
      <t>It is critical the any phone number begin with the '+' sign</t>
    </r>
    <r>
      <rPr>
        <sz val="12"/>
        <rFont val="Arial"/>
        <family val="2"/>
      </rPr>
      <t xml:space="preserve">. The CCM database cannot upload any other format.  </t>
    </r>
  </si>
  <si>
    <r>
      <t xml:space="preserve">Enter the secondary telephone number including Country Code, Area Code, and Local Number, e.g. + 41 22 791 1700. </t>
    </r>
    <r>
      <rPr>
        <b/>
        <sz val="12"/>
        <rFont val="Arial"/>
        <family val="2"/>
      </rPr>
      <t>It is critical the any phone number begin with the '+' sign</t>
    </r>
    <r>
      <rPr>
        <sz val="12"/>
        <rFont val="Arial"/>
        <family val="2"/>
      </rPr>
      <t xml:space="preserve">. The CCM database cannot upload any other format.  </t>
    </r>
  </si>
  <si>
    <r>
      <t>Enter the main telephone number including Country Code, Area Code, and Local Number, e.g. + 41 22 791 1700.</t>
    </r>
    <r>
      <rPr>
        <b/>
        <sz val="12"/>
        <rFont val="Arial"/>
        <family val="2"/>
      </rPr>
      <t xml:space="preserve"> It is critical the any phone number begin with the '+' sign</t>
    </r>
    <r>
      <rPr>
        <sz val="12"/>
        <rFont val="Arial"/>
        <family val="2"/>
      </rPr>
      <t xml:space="preserve">. The CCM database cannot upload any other format.  </t>
    </r>
  </si>
  <si>
    <r>
      <t xml:space="preserve">Enter the main fax number including Country Code, Area Code, and Local Number, e.g. + 41 22 791 1700. </t>
    </r>
    <r>
      <rPr>
        <b/>
        <sz val="12"/>
        <rFont val="Arial"/>
        <family val="2"/>
      </rPr>
      <t>It is critical the any fax number begin with the '+' sign.</t>
    </r>
    <r>
      <rPr>
        <sz val="12"/>
        <rFont val="Arial"/>
        <family val="2"/>
      </rPr>
      <t xml:space="preserve"> The CCM database cannot upload any other format.  </t>
    </r>
  </si>
  <si>
    <r>
      <t xml:space="preserve">Enter the details of each member's  </t>
    </r>
    <r>
      <rPr>
        <b/>
        <sz val="12"/>
        <rFont val="Arial"/>
        <family val="2"/>
      </rPr>
      <t xml:space="preserve">'Street' </t>
    </r>
    <r>
      <rPr>
        <sz val="12"/>
        <rFont val="Arial"/>
        <family val="2"/>
      </rPr>
      <t>and/or 'P.O' Box for their mailing address. Do not enter the entire address here.</t>
    </r>
  </si>
  <si>
    <r>
      <t xml:space="preserve">Enter the details of each member's  </t>
    </r>
    <r>
      <rPr>
        <b/>
        <sz val="12"/>
        <rFont val="Arial"/>
        <family val="2"/>
      </rPr>
      <t xml:space="preserve">'City' </t>
    </r>
    <r>
      <rPr>
        <sz val="12"/>
        <rFont val="Arial"/>
        <family val="2"/>
      </rPr>
      <t xml:space="preserve">for their mailing address. </t>
    </r>
  </si>
  <si>
    <r>
      <t>Enter the details of each member's</t>
    </r>
    <r>
      <rPr>
        <b/>
        <sz val="12"/>
        <rFont val="Arial"/>
        <family val="2"/>
      </rPr>
      <t xml:space="preserve"> 'Zip/Postal Code'</t>
    </r>
    <r>
      <rPr>
        <sz val="12"/>
        <rFont val="Arial"/>
        <family val="2"/>
      </rPr>
      <t xml:space="preserve"> for their mailing address if they have one.</t>
    </r>
  </si>
  <si>
    <t>State/Province/Region (optional)</t>
  </si>
  <si>
    <r>
      <t>Enter the details of each member's</t>
    </r>
    <r>
      <rPr>
        <b/>
        <sz val="12"/>
        <rFont val="Arial"/>
        <family val="2"/>
      </rPr>
      <t xml:space="preserve"> 'State/Province/Region'</t>
    </r>
    <r>
      <rPr>
        <sz val="12"/>
        <rFont val="Arial"/>
        <family val="2"/>
      </rPr>
      <t xml:space="preserve"> for their mailing address if they have one.</t>
    </r>
  </si>
  <si>
    <r>
      <t>Enter the details of each member's</t>
    </r>
    <r>
      <rPr>
        <b/>
        <sz val="12"/>
        <rFont val="Arial"/>
        <family val="2"/>
      </rPr>
      <t xml:space="preserve"> 'Country'</t>
    </r>
    <r>
      <rPr>
        <sz val="12"/>
        <rFont val="Arial"/>
        <family val="2"/>
      </rPr>
      <t xml:space="preserve"> for their mailing address if they have one.</t>
    </r>
  </si>
  <si>
    <t xml:space="preserve">Return to top </t>
  </si>
  <si>
    <r>
      <t xml:space="preserve">Please find two (2) worksheets enclosed in this Excel </t>
    </r>
    <r>
      <rPr>
        <sz val="13"/>
        <rFont val="Arial"/>
        <family val="2"/>
      </rPr>
      <t>®</t>
    </r>
    <r>
      <rPr>
        <sz val="13"/>
        <rFont val="Arial"/>
        <family val="2"/>
      </rPr>
      <t xml:space="preserve"> workbook:</t>
    </r>
  </si>
  <si>
    <t>Table 1:</t>
  </si>
  <si>
    <t>No.</t>
  </si>
  <si>
    <t>First Name</t>
  </si>
  <si>
    <t>Family Name</t>
  </si>
  <si>
    <t>Other</t>
  </si>
  <si>
    <t>People living with and/or affected by HIV/AIDS, tuberculosis and/or malaria</t>
  </si>
  <si>
    <t>Religious/faith-based organizations</t>
  </si>
  <si>
    <t>Multilateral and bilateral development partners in country</t>
  </si>
  <si>
    <t>Academic/educational sector</t>
  </si>
  <si>
    <t>GOV</t>
  </si>
  <si>
    <t>NGO</t>
  </si>
  <si>
    <t>PLWD</t>
  </si>
  <si>
    <t>PS</t>
  </si>
  <si>
    <t>FBO</t>
  </si>
  <si>
    <t>ML/BL</t>
  </si>
  <si>
    <t>Government</t>
  </si>
  <si>
    <t>Organization</t>
  </si>
  <si>
    <t>Position Title</t>
  </si>
  <si>
    <t>AFG</t>
  </si>
  <si>
    <t>Afghanistan</t>
  </si>
  <si>
    <t>ALB</t>
  </si>
  <si>
    <t>Albania</t>
  </si>
  <si>
    <t>DZA</t>
  </si>
  <si>
    <t>Algeria</t>
  </si>
  <si>
    <t>AGO</t>
  </si>
  <si>
    <t>Angola</t>
  </si>
  <si>
    <t>ARG</t>
  </si>
  <si>
    <t>Argentina</t>
  </si>
  <si>
    <t>ARM</t>
  </si>
  <si>
    <t>Armenia</t>
  </si>
  <si>
    <t>AZE</t>
  </si>
  <si>
    <t>Azerbaijan</t>
  </si>
  <si>
    <t>Bangladesh</t>
  </si>
  <si>
    <t>BAN</t>
  </si>
  <si>
    <t>Belarus</t>
  </si>
  <si>
    <t>BLR</t>
  </si>
  <si>
    <t>BEL</t>
  </si>
  <si>
    <t>Belize</t>
  </si>
  <si>
    <t>Benin</t>
  </si>
  <si>
    <t>BEN</t>
  </si>
  <si>
    <t>Bhutan</t>
  </si>
  <si>
    <t>BTN</t>
  </si>
  <si>
    <t>BOL</t>
  </si>
  <si>
    <t>Bosnia and Herzegovina</t>
  </si>
  <si>
    <t>BIH</t>
  </si>
  <si>
    <t>BOT</t>
  </si>
  <si>
    <t>Botswana</t>
  </si>
  <si>
    <t>BRA</t>
  </si>
  <si>
    <t>Brazil</t>
  </si>
  <si>
    <t>Bulgaria</t>
  </si>
  <si>
    <t>BUL</t>
  </si>
  <si>
    <t>Burkina Faso</t>
  </si>
  <si>
    <t>BUR</t>
  </si>
  <si>
    <t>BRN</t>
  </si>
  <si>
    <t>Burundi</t>
  </si>
  <si>
    <t>Cambodia</t>
  </si>
  <si>
    <t>CAM</t>
  </si>
  <si>
    <t>CMR</t>
  </si>
  <si>
    <t>Cameroon</t>
  </si>
  <si>
    <t>CAF</t>
  </si>
  <si>
    <t>Central African Republic</t>
  </si>
  <si>
    <t>TCD</t>
  </si>
  <si>
    <t>Chad</t>
  </si>
  <si>
    <t>CHL</t>
  </si>
  <si>
    <t>Chile</t>
  </si>
  <si>
    <t>China</t>
  </si>
  <si>
    <t>CHN</t>
  </si>
  <si>
    <t>COL</t>
  </si>
  <si>
    <t>Colombia</t>
  </si>
  <si>
    <t>COM</t>
  </si>
  <si>
    <t>Comoros</t>
  </si>
  <si>
    <t>ZAR</t>
  </si>
  <si>
    <t>COG</t>
  </si>
  <si>
    <t>COR</t>
  </si>
  <si>
    <t>Costa Rica</t>
  </si>
  <si>
    <t>CIV</t>
  </si>
  <si>
    <t>HRV</t>
  </si>
  <si>
    <t>Croatia</t>
  </si>
  <si>
    <t>Cuba</t>
  </si>
  <si>
    <t>CUB</t>
  </si>
  <si>
    <t>Djibouti</t>
  </si>
  <si>
    <t>DJB</t>
  </si>
  <si>
    <t>DMR</t>
  </si>
  <si>
    <t>Dominican Republic</t>
  </si>
  <si>
    <t>TMP</t>
  </si>
  <si>
    <t>ECU</t>
  </si>
  <si>
    <t>Ecuador</t>
  </si>
  <si>
    <t>Egypt</t>
  </si>
  <si>
    <t>EGY</t>
  </si>
  <si>
    <t>SLV</t>
  </si>
  <si>
    <t>El Salvador</t>
  </si>
  <si>
    <t>GNQ</t>
  </si>
  <si>
    <t>Equatorial Guinea</t>
  </si>
  <si>
    <t>Eritrea</t>
  </si>
  <si>
    <t>ERT</t>
  </si>
  <si>
    <t>EST</t>
  </si>
  <si>
    <t>Estonia</t>
  </si>
  <si>
    <t>Ethiopia</t>
  </si>
  <si>
    <t>ETH</t>
  </si>
  <si>
    <t>GAB</t>
  </si>
  <si>
    <t>Gabon</t>
  </si>
  <si>
    <t>Gambia</t>
  </si>
  <si>
    <t>GMB</t>
  </si>
  <si>
    <t>Georgia</t>
  </si>
  <si>
    <t>GEO</t>
  </si>
  <si>
    <t>GHN</t>
  </si>
  <si>
    <t>Ghana</t>
  </si>
  <si>
    <t>Guatemala</t>
  </si>
  <si>
    <t>GUA</t>
  </si>
  <si>
    <t>Guinea</t>
  </si>
  <si>
    <t>GIN</t>
  </si>
  <si>
    <t>Guinea-Bissau</t>
  </si>
  <si>
    <t>GNB</t>
  </si>
  <si>
    <t>GYA</t>
  </si>
  <si>
    <t>Guyana</t>
  </si>
  <si>
    <t>HTI</t>
  </si>
  <si>
    <t>Haiti</t>
  </si>
  <si>
    <t>HND</t>
  </si>
  <si>
    <t>Honduras</t>
  </si>
  <si>
    <t>India</t>
  </si>
  <si>
    <t>IDA</t>
  </si>
  <si>
    <t>Indonesia</t>
  </si>
  <si>
    <t>IND</t>
  </si>
  <si>
    <t>IRN</t>
  </si>
  <si>
    <t>JAM</t>
  </si>
  <si>
    <t>Jamaica</t>
  </si>
  <si>
    <t>Jordan</t>
  </si>
  <si>
    <t>JOR</t>
  </si>
  <si>
    <t>Kazakhstan</t>
  </si>
  <si>
    <t>KAZ</t>
  </si>
  <si>
    <t>Kenya</t>
  </si>
  <si>
    <t>KEN</t>
  </si>
  <si>
    <t>KOS</t>
  </si>
  <si>
    <t>Kyrgyzstan</t>
  </si>
  <si>
    <t>KGZ</t>
  </si>
  <si>
    <t>LAO</t>
  </si>
  <si>
    <t>Lesotho</t>
  </si>
  <si>
    <t>LSO</t>
  </si>
  <si>
    <t>Liberia</t>
  </si>
  <si>
    <t>LBR</t>
  </si>
  <si>
    <t>MKD</t>
  </si>
  <si>
    <t>MDG</t>
  </si>
  <si>
    <t>Madagascar</t>
  </si>
  <si>
    <t>MLW</t>
  </si>
  <si>
    <t>Malawi</t>
  </si>
  <si>
    <t>Mali</t>
  </si>
  <si>
    <t>MAL</t>
  </si>
  <si>
    <t>MRT</t>
  </si>
  <si>
    <t>Moldova</t>
  </si>
  <si>
    <t>MOL</t>
  </si>
  <si>
    <t>MON</t>
  </si>
  <si>
    <t>Mongolia</t>
  </si>
  <si>
    <t>Montenegro</t>
  </si>
  <si>
    <t>MNT</t>
  </si>
  <si>
    <t>Morocco</t>
  </si>
  <si>
    <t>MOR</t>
  </si>
  <si>
    <t>Mozambique</t>
  </si>
  <si>
    <t>MOZ</t>
  </si>
  <si>
    <t>MYN</t>
  </si>
  <si>
    <t>Myanmar</t>
  </si>
  <si>
    <t>Namibia</t>
  </si>
  <si>
    <t>NMB</t>
  </si>
  <si>
    <t>NEP</t>
  </si>
  <si>
    <t>Nepal</t>
  </si>
  <si>
    <t>NIC</t>
  </si>
  <si>
    <t>Nicaragua</t>
  </si>
  <si>
    <t>NGR</t>
  </si>
  <si>
    <t>Niger</t>
  </si>
  <si>
    <t>NGA</t>
  </si>
  <si>
    <t>Nigeria</t>
  </si>
  <si>
    <t>PKS</t>
  </si>
  <si>
    <t>Pakistan</t>
  </si>
  <si>
    <t>PAN</t>
  </si>
  <si>
    <t>Panama</t>
  </si>
  <si>
    <t>Papua New Guinea</t>
  </si>
  <si>
    <t>PNG</t>
  </si>
  <si>
    <t>Paraguay</t>
  </si>
  <si>
    <t>PRY</t>
  </si>
  <si>
    <t>Peru</t>
  </si>
  <si>
    <t>PER</t>
  </si>
  <si>
    <t>Philippines</t>
  </si>
  <si>
    <t>PHL</t>
  </si>
  <si>
    <t>Romania</t>
  </si>
  <si>
    <t>ROM</t>
  </si>
  <si>
    <t>RUS</t>
  </si>
  <si>
    <t>Russian Federation</t>
  </si>
  <si>
    <t>Rwanda</t>
  </si>
  <si>
    <t>RWN</t>
  </si>
  <si>
    <t>STP</t>
  </si>
  <si>
    <t>Sao Tome and Principe</t>
  </si>
  <si>
    <t>Senegal</t>
  </si>
  <si>
    <t>SNG</t>
  </si>
  <si>
    <t>Serbia</t>
  </si>
  <si>
    <t>SRB</t>
  </si>
  <si>
    <t>Sierra Leone</t>
  </si>
  <si>
    <t>SLE</t>
  </si>
  <si>
    <t>Somalia</t>
  </si>
  <si>
    <t>South Africa</t>
  </si>
  <si>
    <t>SAF</t>
  </si>
  <si>
    <t>Sri Lanka</t>
  </si>
  <si>
    <t>SRL</t>
  </si>
  <si>
    <t>SUD</t>
  </si>
  <si>
    <t>Sudan</t>
  </si>
  <si>
    <t>SUR</t>
  </si>
  <si>
    <t>Suriname</t>
  </si>
  <si>
    <t>SWZ</t>
  </si>
  <si>
    <t>Tajikistan</t>
  </si>
  <si>
    <t>TAJ</t>
  </si>
  <si>
    <t>TNZ</t>
  </si>
  <si>
    <t>Thailand</t>
  </si>
  <si>
    <t>THA</t>
  </si>
  <si>
    <t>Togo</t>
  </si>
  <si>
    <t>TGO</t>
  </si>
  <si>
    <t>TUR</t>
  </si>
  <si>
    <t>Turkey</t>
  </si>
  <si>
    <t>Uganda</t>
  </si>
  <si>
    <t>UGD</t>
  </si>
  <si>
    <t>Ukraine</t>
  </si>
  <si>
    <t>UKR</t>
  </si>
  <si>
    <t>UZB</t>
  </si>
  <si>
    <t>Uzbekistan</t>
  </si>
  <si>
    <t>VTN</t>
  </si>
  <si>
    <t>YEM</t>
  </si>
  <si>
    <t>Yemen</t>
  </si>
  <si>
    <t>ZAM</t>
  </si>
  <si>
    <t>Zambia</t>
  </si>
  <si>
    <t>ZAN</t>
  </si>
  <si>
    <t>Zimbabwe</t>
  </si>
  <si>
    <t>Country Name</t>
  </si>
  <si>
    <t>No</t>
  </si>
  <si>
    <t>City</t>
  </si>
  <si>
    <t>Salutation</t>
  </si>
  <si>
    <t>Sector Represented</t>
  </si>
  <si>
    <t>Gender</t>
  </si>
  <si>
    <t>Zip/Postal Code</t>
  </si>
  <si>
    <t>Country</t>
  </si>
  <si>
    <t>CCM Role</t>
  </si>
  <si>
    <t>Fax Number</t>
  </si>
  <si>
    <t>Mobile number</t>
  </si>
  <si>
    <t>Business 1</t>
  </si>
  <si>
    <t>Business 2</t>
  </si>
  <si>
    <t>Mrs</t>
  </si>
  <si>
    <t>Miss</t>
  </si>
  <si>
    <t>Hon.</t>
  </si>
  <si>
    <t>Dr.</t>
  </si>
  <si>
    <t>Prof.</t>
  </si>
  <si>
    <t>Father</t>
  </si>
  <si>
    <t>Rev.</t>
  </si>
  <si>
    <t>Member</t>
  </si>
  <si>
    <t>Non-Member</t>
  </si>
  <si>
    <t>Chair</t>
  </si>
  <si>
    <t>Yes</t>
  </si>
  <si>
    <t>Key Contact</t>
  </si>
  <si>
    <t>Male</t>
  </si>
  <si>
    <t>Female</t>
  </si>
  <si>
    <t>Transgender</t>
  </si>
  <si>
    <t>Sector</t>
  </si>
  <si>
    <t>Mr</t>
  </si>
  <si>
    <t>Aland Islands</t>
  </si>
  <si>
    <t>American Samoa</t>
  </si>
  <si>
    <t>Andorra</t>
  </si>
  <si>
    <t>Anguilla</t>
  </si>
  <si>
    <t>Antigua and Barbuda</t>
  </si>
  <si>
    <t>Aruba</t>
  </si>
  <si>
    <t>Australia</t>
  </si>
  <si>
    <t>Austria</t>
  </si>
  <si>
    <t>Bahamas</t>
  </si>
  <si>
    <t>Bahrain</t>
  </si>
  <si>
    <t>Barbados</t>
  </si>
  <si>
    <t>Belgium</t>
  </si>
  <si>
    <t>Bermuda</t>
  </si>
  <si>
    <t>British Virgin Islands</t>
  </si>
  <si>
    <t>Brunei Darussalam</t>
  </si>
  <si>
    <t>Canada</t>
  </si>
  <si>
    <t>Cape Verde</t>
  </si>
  <si>
    <t>CAP</t>
  </si>
  <si>
    <t>Cayman Islands</t>
  </si>
  <si>
    <t>Congo</t>
  </si>
  <si>
    <t>Cook Islands</t>
  </si>
  <si>
    <t>Côte d'Ivoire</t>
  </si>
  <si>
    <t>Cyprus</t>
  </si>
  <si>
    <t>Czech Republic</t>
  </si>
  <si>
    <t>PRK</t>
  </si>
  <si>
    <t>Denmark</t>
  </si>
  <si>
    <t>Dominica</t>
  </si>
  <si>
    <t>Faeroe Islands</t>
  </si>
  <si>
    <t>Falkland Islands (Malvinas)</t>
  </si>
  <si>
    <t>Fiji</t>
  </si>
  <si>
    <t>FJI</t>
  </si>
  <si>
    <t>Finland</t>
  </si>
  <si>
    <t>France</t>
  </si>
  <si>
    <t>French Guiana</t>
  </si>
  <si>
    <t>French Polynesia</t>
  </si>
  <si>
    <t>Germany</t>
  </si>
  <si>
    <t>Gibraltar</t>
  </si>
  <si>
    <t>Greece</t>
  </si>
  <si>
    <t>Greenland</t>
  </si>
  <si>
    <t>Grenada</t>
  </si>
  <si>
    <t>Guadeloupe</t>
  </si>
  <si>
    <t>Guam</t>
  </si>
  <si>
    <t>Holy See</t>
  </si>
  <si>
    <t>Hungary</t>
  </si>
  <si>
    <t>Iceland</t>
  </si>
  <si>
    <t>Iraq</t>
  </si>
  <si>
    <t>IRQ</t>
  </si>
  <si>
    <t>Ireland</t>
  </si>
  <si>
    <t>Israel</t>
  </si>
  <si>
    <t>Italy</t>
  </si>
  <si>
    <t>Japan</t>
  </si>
  <si>
    <t>Kiribati</t>
  </si>
  <si>
    <t>Kosovo</t>
  </si>
  <si>
    <t>Kuwait</t>
  </si>
  <si>
    <t>Latvia</t>
  </si>
  <si>
    <t>Lebanon</t>
  </si>
  <si>
    <t>Liechtenstein</t>
  </si>
  <si>
    <t>Lithuania</t>
  </si>
  <si>
    <t>Luxembourg</t>
  </si>
  <si>
    <t>Malaysia</t>
  </si>
  <si>
    <t>MYS</t>
  </si>
  <si>
    <t>Maldives</t>
  </si>
  <si>
    <t>MDV</t>
  </si>
  <si>
    <t>Malta</t>
  </si>
  <si>
    <t>Marshall Islands</t>
  </si>
  <si>
    <t>Martinique</t>
  </si>
  <si>
    <t>Mauritania</t>
  </si>
  <si>
    <t>Mauritius</t>
  </si>
  <si>
    <t>MVS</t>
  </si>
  <si>
    <t>Mayotte</t>
  </si>
  <si>
    <t>Mexico</t>
  </si>
  <si>
    <t>MEX</t>
  </si>
  <si>
    <t>Monaco</t>
  </si>
  <si>
    <t>Montserrat</t>
  </si>
  <si>
    <t>1</t>
  </si>
  <si>
    <t>Nauru</t>
  </si>
  <si>
    <t>Netherlands</t>
  </si>
  <si>
    <t>Netherlands Antilles</t>
  </si>
  <si>
    <t>New Caledonia</t>
  </si>
  <si>
    <t>New Zealand</t>
  </si>
  <si>
    <t>Niue</t>
  </si>
  <si>
    <t>Norfolk Island</t>
  </si>
  <si>
    <t>Northern Mariana Islands</t>
  </si>
  <si>
    <t>Norway</t>
  </si>
  <si>
    <t>Oman</t>
  </si>
  <si>
    <t>Palau</t>
  </si>
  <si>
    <t>Pitcairn</t>
  </si>
  <si>
    <t>Poland</t>
  </si>
  <si>
    <t>Portugal</t>
  </si>
  <si>
    <t>Puerto Rico</t>
  </si>
  <si>
    <t>Qatar</t>
  </si>
  <si>
    <t>Réunion</t>
  </si>
  <si>
    <t>Saint Helena</t>
  </si>
  <si>
    <t>Saint Kitts and Nevis</t>
  </si>
  <si>
    <t>Saint Lucia</t>
  </si>
  <si>
    <t>Saint Pierre and Miquelon</t>
  </si>
  <si>
    <t>Samoa</t>
  </si>
  <si>
    <t>San Marino</t>
  </si>
  <si>
    <t>Saudi Arabia</t>
  </si>
  <si>
    <t>Seychelles</t>
  </si>
  <si>
    <t>Singapore</t>
  </si>
  <si>
    <t>Slovakia</t>
  </si>
  <si>
    <t>Slovenia</t>
  </si>
  <si>
    <t>Solomon Islands</t>
  </si>
  <si>
    <t>SLB</t>
  </si>
  <si>
    <t>Spain</t>
  </si>
  <si>
    <t>Svalbard and Jan Mayen Islands</t>
  </si>
  <si>
    <t>Swaziland</t>
  </si>
  <si>
    <t>Sweden</t>
  </si>
  <si>
    <t>Switzerland</t>
  </si>
  <si>
    <t>Syrian Arab Republic</t>
  </si>
  <si>
    <t>SYR</t>
  </si>
  <si>
    <t>Timor-Leste</t>
  </si>
  <si>
    <t>Tokelau</t>
  </si>
  <si>
    <t>Tonga</t>
  </si>
  <si>
    <t>Trinidad and Tobago</t>
  </si>
  <si>
    <t>Tunisia</t>
  </si>
  <si>
    <t>TUN</t>
  </si>
  <si>
    <t>Turkmenistan</t>
  </si>
  <si>
    <t>TKM</t>
  </si>
  <si>
    <t>Turks and Caicos Islands</t>
  </si>
  <si>
    <t>Tuvalu</t>
  </si>
  <si>
    <t>United Arab Emirates</t>
  </si>
  <si>
    <t>United States Virgin Islands</t>
  </si>
  <si>
    <t>Uruguay</t>
  </si>
  <si>
    <t>URY</t>
  </si>
  <si>
    <t>Vanuatu</t>
  </si>
  <si>
    <t>Venezuela</t>
  </si>
  <si>
    <t>Viet Nam</t>
  </si>
  <si>
    <t>Wallis and Futuna Islands</t>
  </si>
  <si>
    <t>Western Sahara</t>
  </si>
  <si>
    <t>Zanzibar</t>
  </si>
  <si>
    <t>CCM Name</t>
  </si>
  <si>
    <t>Postal Address</t>
  </si>
  <si>
    <t>Congo (Democratic Republic)</t>
  </si>
  <si>
    <t>Street/P.O. Box</t>
  </si>
  <si>
    <r>
      <t>State/Province/Region</t>
    </r>
    <r>
      <rPr>
        <sz val="12"/>
        <rFont val="Arial"/>
        <family val="2"/>
      </rPr>
      <t xml:space="preserve"> (optional)</t>
    </r>
  </si>
  <si>
    <t>CCM Albania</t>
  </si>
  <si>
    <t>CCM Angola</t>
  </si>
  <si>
    <t>CCM Argentina</t>
  </si>
  <si>
    <t>CCM Armenia</t>
  </si>
  <si>
    <t>CCM Azerbaijan</t>
  </si>
  <si>
    <t>CCM Bangladesh</t>
  </si>
  <si>
    <t>CCM Belarus</t>
  </si>
  <si>
    <t>CCM Belize</t>
  </si>
  <si>
    <t>CCM Benin</t>
  </si>
  <si>
    <t>CCM Bhutan</t>
  </si>
  <si>
    <t>CCM Bolivia</t>
  </si>
  <si>
    <t>CCM Bosnia and Herzegovina</t>
  </si>
  <si>
    <t>CCM Botswana</t>
  </si>
  <si>
    <t>CCM Brazil</t>
  </si>
  <si>
    <t>CCM Bulgaria</t>
  </si>
  <si>
    <t>CCM Burkina Faso</t>
  </si>
  <si>
    <t>CCM Cambodia</t>
  </si>
  <si>
    <t>CCM Cameroon</t>
  </si>
  <si>
    <t>CCM Cape Verde</t>
  </si>
  <si>
    <t>CCM Central African Republic</t>
  </si>
  <si>
    <t>CCM Chad</t>
  </si>
  <si>
    <t>CCM Chile</t>
  </si>
  <si>
    <t>CCM China</t>
  </si>
  <si>
    <t>CCM Colombia</t>
  </si>
  <si>
    <t>CCM Comoros</t>
  </si>
  <si>
    <t>CCM Costa Rica</t>
  </si>
  <si>
    <t>CCM Cote d'Ivoire</t>
  </si>
  <si>
    <t>CCM Croatia</t>
  </si>
  <si>
    <t>CCM Cuba</t>
  </si>
  <si>
    <t>CCM Djibouti</t>
  </si>
  <si>
    <t>CCM Dominican Republic</t>
  </si>
  <si>
    <t>CCM DPR of Korea</t>
  </si>
  <si>
    <t>CCM Ecuador</t>
  </si>
  <si>
    <t>CCM Egypt</t>
  </si>
  <si>
    <t>CCM El Salvador</t>
  </si>
  <si>
    <t>CCM Eritrea</t>
  </si>
  <si>
    <t>CCM Estonia</t>
  </si>
  <si>
    <t>CCM Ethiopia</t>
  </si>
  <si>
    <t>CCM Fiji</t>
  </si>
  <si>
    <t>CCM Gabon</t>
  </si>
  <si>
    <t>CCM Gambia</t>
  </si>
  <si>
    <t>CCM Georgia</t>
  </si>
  <si>
    <t>CCM Ghana</t>
  </si>
  <si>
    <t>CCM Guatemala</t>
  </si>
  <si>
    <t>CCM Guinea</t>
  </si>
  <si>
    <t>CCM Guyana</t>
  </si>
  <si>
    <t>CCM Haiti</t>
  </si>
  <si>
    <t>CCM Honduras</t>
  </si>
  <si>
    <t>CCM India</t>
  </si>
  <si>
    <t>CCM Indonesia</t>
  </si>
  <si>
    <t>CCM Iran (Islamic Republic of)</t>
  </si>
  <si>
    <t>CCM Iraq</t>
  </si>
  <si>
    <t>CCM Jamaica</t>
  </si>
  <si>
    <t>CCM Jordan</t>
  </si>
  <si>
    <t>CCM Kazakhstan</t>
  </si>
  <si>
    <t>CCM Kenya</t>
  </si>
  <si>
    <t>CCM Kosovo</t>
  </si>
  <si>
    <t>CCM Kyrgyzstan</t>
  </si>
  <si>
    <t>CCM Lao PDR</t>
  </si>
  <si>
    <t>CCM Lesotho</t>
  </si>
  <si>
    <t>CCM Liberia</t>
  </si>
  <si>
    <t>CCM Macedonia</t>
  </si>
  <si>
    <t>CCM Malawi</t>
  </si>
  <si>
    <t>CCM Maldives</t>
  </si>
  <si>
    <t>CCM Mali</t>
  </si>
  <si>
    <t>CCM Mauritania</t>
  </si>
  <si>
    <t>CCM Mauritius</t>
  </si>
  <si>
    <t>CCM Moldova</t>
  </si>
  <si>
    <t>CCM Mongolia</t>
  </si>
  <si>
    <t>CCM Montenegro</t>
  </si>
  <si>
    <t>CCM Morocco</t>
  </si>
  <si>
    <t>CCM Mozambique</t>
  </si>
  <si>
    <t>CCM Myanmar</t>
  </si>
  <si>
    <t>CCM Namibia</t>
  </si>
  <si>
    <t>CCM Nepal</t>
  </si>
  <si>
    <t>CCM Nicaragua</t>
  </si>
  <si>
    <t>CCM Niger</t>
  </si>
  <si>
    <t>CCM Nigeria</t>
  </si>
  <si>
    <t>CCM Pakistan</t>
  </si>
  <si>
    <t>CCM Papua New Guinea</t>
  </si>
  <si>
    <t>CCM Paraguay</t>
  </si>
  <si>
    <t>CCM Peru</t>
  </si>
  <si>
    <t>CCM Philippines</t>
  </si>
  <si>
    <t>CCM Romania</t>
  </si>
  <si>
    <t>CCM Russian Federation</t>
  </si>
  <si>
    <t>CCM São Tomé and Príncipe</t>
  </si>
  <si>
    <t>CCM Senegal</t>
  </si>
  <si>
    <t>CCM Serbia</t>
  </si>
  <si>
    <t>CCM Sierra Leone</t>
  </si>
  <si>
    <t>CCM Solomon Islands</t>
  </si>
  <si>
    <t>CCM South Africa</t>
  </si>
  <si>
    <t>CCM Sri Lanka</t>
  </si>
  <si>
    <t>CCM Sudan</t>
  </si>
  <si>
    <t>CCM Suriname</t>
  </si>
  <si>
    <t>CCM Swaziland</t>
  </si>
  <si>
    <t>CCM Tajikistan</t>
  </si>
  <si>
    <t>CCM Thailand</t>
  </si>
  <si>
    <t>CCM Timor Leste</t>
  </si>
  <si>
    <t>CCM Togo</t>
  </si>
  <si>
    <t>CCM Tunisia</t>
  </si>
  <si>
    <t>CCM Turkey</t>
  </si>
  <si>
    <t>CCM Turkmenistan</t>
  </si>
  <si>
    <t>CCM Ukraine</t>
  </si>
  <si>
    <t>CCM Uruguay</t>
  </si>
  <si>
    <t>CCM Uzbekistan</t>
  </si>
  <si>
    <t>CCM Viet Nam</t>
  </si>
  <si>
    <t>CCM Yemen</t>
  </si>
  <si>
    <t>CCM Zambia</t>
  </si>
  <si>
    <t>CCM Zanzibar</t>
  </si>
  <si>
    <t>CCM Zimbabwe</t>
  </si>
  <si>
    <t>Name</t>
  </si>
  <si>
    <t>0</t>
  </si>
  <si>
    <t>CCM Afghanistan</t>
  </si>
  <si>
    <t>USAID</t>
  </si>
  <si>
    <t>UNFPA</t>
  </si>
  <si>
    <t>UNDP</t>
  </si>
  <si>
    <t>Component</t>
  </si>
  <si>
    <t>Organization Coding</t>
  </si>
  <si>
    <t>ADB</t>
  </si>
  <si>
    <t>AFD</t>
  </si>
  <si>
    <t>AUSAID</t>
  </si>
  <si>
    <t>BTC</t>
  </si>
  <si>
    <t>CIDA</t>
  </si>
  <si>
    <t>DFID</t>
  </si>
  <si>
    <t>EU</t>
  </si>
  <si>
    <t>GOV AUSTRALIA</t>
  </si>
  <si>
    <t>GOV BELGIUM</t>
  </si>
  <si>
    <t>GOV BRAZIL</t>
  </si>
  <si>
    <t>GOV CANADA</t>
  </si>
  <si>
    <t>GOV CHINA</t>
  </si>
  <si>
    <t>GOV DENMARK</t>
  </si>
  <si>
    <t>GOV FRANCE</t>
  </si>
  <si>
    <t>GOV GERMANY</t>
  </si>
  <si>
    <t>GOV ITALY</t>
  </si>
  <si>
    <t>GOV JAPAN</t>
  </si>
  <si>
    <t>GOV LUXEMBURG</t>
  </si>
  <si>
    <t>GOV POLAND</t>
  </si>
  <si>
    <t>GOV PORTUGAL</t>
  </si>
  <si>
    <t>GOV SPAIN</t>
  </si>
  <si>
    <t>GOV SWEDEN</t>
  </si>
  <si>
    <t>GOV TAIWAN</t>
  </si>
  <si>
    <t>GOV Thailand</t>
  </si>
  <si>
    <t>GOV THE NETHERLANDS</t>
  </si>
  <si>
    <t>GOV UK</t>
  </si>
  <si>
    <t>GOV US</t>
  </si>
  <si>
    <t>GTZ</t>
  </si>
  <si>
    <t>ILO</t>
  </si>
  <si>
    <t>IOM</t>
  </si>
  <si>
    <t>JICA</t>
  </si>
  <si>
    <t>KFW</t>
  </si>
  <si>
    <t>NZAID</t>
  </si>
  <si>
    <t>PAHO/WHO</t>
  </si>
  <si>
    <t>SDC</t>
  </si>
  <si>
    <t>SIDA</t>
  </si>
  <si>
    <t>UNAIDS</t>
  </si>
  <si>
    <t>UNESCO</t>
  </si>
  <si>
    <t>UNHCR</t>
  </si>
  <si>
    <t>UNICEF</t>
  </si>
  <si>
    <t>UNIFEM</t>
  </si>
  <si>
    <t>UNODC</t>
  </si>
  <si>
    <t>UNRWA</t>
  </si>
  <si>
    <t>WFP</t>
  </si>
  <si>
    <t>WHO</t>
  </si>
  <si>
    <t>WORLD BANK</t>
  </si>
  <si>
    <t>Principal Nationality</t>
  </si>
  <si>
    <t>Country your organisation is representing</t>
  </si>
  <si>
    <t>Ms.</t>
  </si>
  <si>
    <t>Health Systems Strengthening</t>
  </si>
  <si>
    <t>HIV/AIDS</t>
  </si>
  <si>
    <t>HIV/TB</t>
  </si>
  <si>
    <t>Integrated</t>
  </si>
  <si>
    <t>Malaria</t>
  </si>
  <si>
    <t>Tuberculosis</t>
  </si>
  <si>
    <t>CCM Uganda</t>
  </si>
  <si>
    <t>For ML/BL responses, further classification. (For use by the Global Fund only)</t>
  </si>
  <si>
    <t>Alternate</t>
  </si>
  <si>
    <t>Health / Disease Component you represent</t>
  </si>
  <si>
    <t>Not Defined</t>
  </si>
  <si>
    <t>OTHER</t>
  </si>
  <si>
    <t>Public sector or non-Public sector</t>
  </si>
  <si>
    <t>Indicate if you are representing a PR or SR or Sub-SR</t>
  </si>
  <si>
    <t>KAP Category</t>
  </si>
  <si>
    <t>Public sector</t>
  </si>
  <si>
    <t>Non-public sector</t>
  </si>
  <si>
    <t>1-Women and girls</t>
  </si>
  <si>
    <t>2-Youth</t>
  </si>
  <si>
    <t>3-MSM (Men who have sex with men)</t>
  </si>
  <si>
    <t>4-Injecting and other drug users</t>
  </si>
  <si>
    <t>5-Sex workers</t>
  </si>
  <si>
    <t>PR Category</t>
  </si>
  <si>
    <t>PR - Principal recipient</t>
  </si>
  <si>
    <t>SR - Sub-recipient</t>
  </si>
  <si>
    <t>Sub-SR - Sub-sub-recipient</t>
  </si>
  <si>
    <t>KAP category</t>
  </si>
  <si>
    <t>Indicate which KAP (Key Affected Populations) category you most represent, if any.</t>
  </si>
  <si>
    <t>E-mail 1</t>
  </si>
  <si>
    <t>Email 2</t>
  </si>
  <si>
    <t>11-Other vulnerable groups</t>
  </si>
  <si>
    <t>6-Transgender</t>
  </si>
  <si>
    <t>7-People living in poverty</t>
  </si>
  <si>
    <t>8-Prisoners</t>
  </si>
  <si>
    <t>9-Migrant laborers</t>
  </si>
  <si>
    <t>10-Refugees and internally displaced persons</t>
  </si>
  <si>
    <t>AFDB</t>
  </si>
  <si>
    <t>UN THEME GROUP</t>
  </si>
  <si>
    <t>GOV SWISS</t>
  </si>
  <si>
    <t>KNCV</t>
  </si>
  <si>
    <t>AECID</t>
  </si>
  <si>
    <t>Micronesia (Federated States)</t>
  </si>
  <si>
    <t>Tanzania (United Republic)</t>
  </si>
  <si>
    <t>Macedonia (Former Yugoslav Republic)</t>
  </si>
  <si>
    <t>Bolivia (Plurinational State)</t>
  </si>
  <si>
    <t>Iran (Islamic Republic)</t>
  </si>
  <si>
    <t>Macao</t>
  </si>
  <si>
    <t>Legend for KAP - People Representing 'Key Affected Populations'</t>
  </si>
  <si>
    <t>GOV IRELAND</t>
  </si>
  <si>
    <t>User Guidelines</t>
  </si>
  <si>
    <t xml:space="preserve">Please note the follow points of guidance: </t>
  </si>
  <si>
    <t xml:space="preserve">  - Click on any of the yellow boxes to be taken to the corresponding section in the information 'Key'</t>
  </si>
  <si>
    <t>EXAMPLE</t>
  </si>
  <si>
    <t>CCM Borovia</t>
  </si>
  <si>
    <t>Legend for KAP - People representing 'Key Affected Populations'</t>
  </si>
  <si>
    <t>Borovia</t>
  </si>
  <si>
    <t>Key Contact for Global Fund communication</t>
  </si>
  <si>
    <t>TANMELLA</t>
  </si>
  <si>
    <t>Romaric</t>
  </si>
  <si>
    <t>University of Borovia Medical Department</t>
  </si>
  <si>
    <t>Director of operations</t>
  </si>
  <si>
    <t>t.romaric@yahoo.bv</t>
  </si>
  <si>
    <t>+453 56 65 65 65</t>
  </si>
  <si>
    <t>+453 56 84 85 41</t>
  </si>
  <si>
    <t>+453 70 20 46 20</t>
  </si>
  <si>
    <t>+453 50 36 09 08</t>
  </si>
  <si>
    <t>09 BP 1201 Sharpiste 01</t>
  </si>
  <si>
    <t>Dagmar</t>
  </si>
  <si>
    <t>Julingen</t>
  </si>
  <si>
    <t>KANTAFI</t>
  </si>
  <si>
    <t>Giselle</t>
  </si>
  <si>
    <t xml:space="preserve">Association of Hope for Humanity </t>
  </si>
  <si>
    <t>President</t>
  </si>
  <si>
    <t>kantafigiselle@tgd.bv</t>
  </si>
  <si>
    <t>giselle@gmail.com</t>
  </si>
  <si>
    <t>+453 23 25 24 46</t>
  </si>
  <si>
    <t>+453 78 81 29 83</t>
  </si>
  <si>
    <t>+453 97 00 93 46</t>
  </si>
  <si>
    <t>01 BP 658 Bobo Dioulasso 01</t>
  </si>
  <si>
    <t>Rumeric</t>
  </si>
  <si>
    <t>Katifel</t>
  </si>
  <si>
    <t>LOMBARDO</t>
  </si>
  <si>
    <t>Issouf</t>
  </si>
  <si>
    <t>PSI</t>
  </si>
  <si>
    <t>Coordinator medical projects</t>
  </si>
  <si>
    <t>lombardo.issouf@planetconnect.bv</t>
  </si>
  <si>
    <t>+453 50 36 96 90</t>
  </si>
  <si>
    <t>+453 54 84 31 48</t>
  </si>
  <si>
    <t>+453 78 88 61 48</t>
  </si>
  <si>
    <t>+453 56 84 58 45</t>
  </si>
  <si>
    <t>01 BP 1788 Ouagadougou 01</t>
  </si>
  <si>
    <t>Oulalali</t>
  </si>
  <si>
    <t>Pacules</t>
  </si>
  <si>
    <t>KAKAM</t>
  </si>
  <si>
    <t>Monteno</t>
  </si>
  <si>
    <t>The Holy Church of Borovia</t>
  </si>
  <si>
    <t>Priest</t>
  </si>
  <si>
    <t>monteno@telnet.bv</t>
  </si>
  <si>
    <t>fathermonteno@gmail.com</t>
  </si>
  <si>
    <t>+453 48 64 64 84</t>
  </si>
  <si>
    <t>+453 54 67 48 54</t>
  </si>
  <si>
    <t>+453 78 96 35 47</t>
  </si>
  <si>
    <t>+453 44 10 56 98</t>
  </si>
  <si>
    <t>17 Carlongo Street</t>
  </si>
  <si>
    <t>Quintat</t>
  </si>
  <si>
    <t>WEITEIMA</t>
  </si>
  <si>
    <t>Kenema</t>
  </si>
  <si>
    <t xml:space="preserve">Ministry of Health </t>
  </si>
  <si>
    <t>Minister's assistant</t>
  </si>
  <si>
    <t>wkenema@intet.com</t>
  </si>
  <si>
    <t>kenema@moh.bv</t>
  </si>
  <si>
    <t>+453 87 14 65 99</t>
  </si>
  <si>
    <t>+453 84 74 16 65</t>
  </si>
  <si>
    <t>+453 98 54 47 54</t>
  </si>
  <si>
    <t>+453 89 45 15 58</t>
  </si>
  <si>
    <t>Ministry of Health, 4 Cashmeer Street</t>
  </si>
  <si>
    <t>HOITAMIL</t>
  </si>
  <si>
    <t>Christopher</t>
  </si>
  <si>
    <t>The TB Medical Practitioners Association of Borovia</t>
  </si>
  <si>
    <t>Secretary of the Association</t>
  </si>
  <si>
    <t>choitamil@parske.com</t>
  </si>
  <si>
    <t>+453 74 55 66 54</t>
  </si>
  <si>
    <t>+453 45 78 84 65</t>
  </si>
  <si>
    <t>+453 65 45 54 15</t>
  </si>
  <si>
    <t>+453 54 75 54 57</t>
  </si>
  <si>
    <t>11 BP 877 Tolong 01</t>
  </si>
  <si>
    <t>GATES</t>
  </si>
  <si>
    <t>Jean</t>
  </si>
  <si>
    <t>Regional Representative</t>
  </si>
  <si>
    <t>jean.gates@inet.com</t>
  </si>
  <si>
    <t xml:space="preserve">+453 55 45 54 54 </t>
  </si>
  <si>
    <t>+453 44 55 87 54</t>
  </si>
  <si>
    <t>+453 85 64 18 32</t>
  </si>
  <si>
    <t>+453 55 67 54 52</t>
  </si>
  <si>
    <t>55 Canalow Street</t>
  </si>
  <si>
    <t>CHANDRA</t>
  </si>
  <si>
    <t>Mickail</t>
  </si>
  <si>
    <t>Embassy of France</t>
  </si>
  <si>
    <t>Foreign projects coordinator</t>
  </si>
  <si>
    <t>chandra.m@gnet.bv</t>
  </si>
  <si>
    <t>cmickail@hotmail.com</t>
  </si>
  <si>
    <t>+453 54 79 85 24</t>
  </si>
  <si>
    <t>+453 54 88 66 12</t>
  </si>
  <si>
    <t xml:space="preserve">+453 84 54 63 25 </t>
  </si>
  <si>
    <t>12 Stemsp Street</t>
  </si>
  <si>
    <t>BANGALAR</t>
  </si>
  <si>
    <t>Mythili</t>
  </si>
  <si>
    <t>Sex workers association of Borovia</t>
  </si>
  <si>
    <t xml:space="preserve">Director </t>
  </si>
  <si>
    <t>bangalar.m@gnet.bv</t>
  </si>
  <si>
    <t>+453 54 79 45 63</t>
  </si>
  <si>
    <t>+453 54 88 15 62</t>
  </si>
  <si>
    <t>+453 84 54 25 41</t>
  </si>
  <si>
    <t>01 BP 4844 Sharpiste</t>
  </si>
  <si>
    <t>MNGEMBA</t>
  </si>
  <si>
    <t>Tikolne</t>
  </si>
  <si>
    <t>Ministry of Finance</t>
  </si>
  <si>
    <t>tmngemba@inet.bv</t>
  </si>
  <si>
    <t>+453 87 51 54 11</t>
  </si>
  <si>
    <t>+453 55 41 52 63</t>
  </si>
  <si>
    <t>+453 56 14 63 63</t>
  </si>
  <si>
    <t>+453 74 81 31 45</t>
  </si>
  <si>
    <t xml:space="preserve">16 Camponit Street </t>
  </si>
  <si>
    <t>BOLONGO</t>
  </si>
  <si>
    <t>Raymon</t>
  </si>
  <si>
    <t xml:space="preserve">Minister of Health </t>
  </si>
  <si>
    <t>raymon.bolongo@gnet.bv</t>
  </si>
  <si>
    <t>+453 54 14 25 58</t>
  </si>
  <si>
    <t>+453 78 41 54 61</t>
  </si>
  <si>
    <t>+453 87 44 11 65</t>
  </si>
  <si>
    <t>+453 50 36 97 13</t>
  </si>
  <si>
    <t>CCM-Borovia</t>
  </si>
  <si>
    <t>Secretariat 1-General</t>
  </si>
  <si>
    <t>ccmboroviamain@gnet.bv</t>
  </si>
  <si>
    <t>+453 85 11 25 47</t>
  </si>
  <si>
    <t>+453 87 94 16 12</t>
  </si>
  <si>
    <t>+453 84 48 51 55</t>
  </si>
  <si>
    <t>+453 65 25 87 94</t>
  </si>
  <si>
    <t>46 Avenue Dagmar</t>
  </si>
  <si>
    <t>Secretariat 2-Julie MNGAMA</t>
  </si>
  <si>
    <t>ccmborovia@gnet.bv</t>
  </si>
  <si>
    <t>+453 85 11 25 45</t>
  </si>
  <si>
    <t>+453 87 94 16 11</t>
  </si>
  <si>
    <t>+453 84 48 51 56</t>
  </si>
  <si>
    <t>+453 65 25 87 96</t>
  </si>
  <si>
    <t>KEY</t>
  </si>
  <si>
    <t>State the principal nationality of the CCM member. If there are more than one nationality select only one.</t>
  </si>
  <si>
    <t>CCM Algeria</t>
  </si>
  <si>
    <t>CCM Burundi</t>
  </si>
  <si>
    <t>CCM Congo (Republic of)</t>
  </si>
  <si>
    <t>CCM Equatorial Guinea</t>
  </si>
  <si>
    <t>CCM Madagascar</t>
  </si>
  <si>
    <t>CCM Mexico</t>
  </si>
  <si>
    <t>CCM Rwanda</t>
  </si>
  <si>
    <t>Non-CCM Congo-Kasai</t>
  </si>
  <si>
    <t>Non-CCM Somalia</t>
  </si>
  <si>
    <t>Non-CCM West Bank and Gaza Strip</t>
  </si>
  <si>
    <t>Sub-CCM Tomsk-Oblast</t>
  </si>
  <si>
    <t>CCM Malaysia</t>
  </si>
  <si>
    <t>CCM Panama</t>
  </si>
  <si>
    <t>CCM Service Validation Test Account</t>
  </si>
  <si>
    <t>CCM Congo (Democratic Republic)</t>
  </si>
  <si>
    <t>CCM South Sudan</t>
  </si>
  <si>
    <t>CCM Syria</t>
  </si>
  <si>
    <t>CCM Tanzania</t>
  </si>
  <si>
    <t>Non-CCM ESVERO, Russian Federation</t>
  </si>
  <si>
    <t>Non-CCM Open Health Institute, Russian Federation</t>
  </si>
  <si>
    <t>RCM Abidjan-Lagos Corridor Organisation</t>
  </si>
  <si>
    <t>RCM Andean</t>
  </si>
  <si>
    <t>RCM Organisation of Eastern Caribbean States</t>
  </si>
  <si>
    <t>RCM Pan Caribbean Partnership against HIV/AIDS</t>
  </si>
  <si>
    <t>RCM Regional Malaria Control Commission</t>
  </si>
  <si>
    <t>RCM Western Pacific</t>
  </si>
  <si>
    <t>RO Asia Pacific Network of People Living with HIV/AIDS</t>
  </si>
  <si>
    <t>RO Caribbean Regional Network</t>
  </si>
  <si>
    <t>RO Committee on Prevention of HIV/AIDS (COPRECOS)</t>
  </si>
  <si>
    <t>RO Insular Southeast Asia Network of MSM, TG and HIV</t>
  </si>
  <si>
    <t>RO Naz Foundation International</t>
  </si>
  <si>
    <t>RO Red Centroamericana (REDCA+)</t>
  </si>
  <si>
    <t>RO RedTraSex</t>
  </si>
  <si>
    <t>Sub-CCM St. Petersburg region</t>
  </si>
  <si>
    <t>CCM Guinea-Bissau</t>
  </si>
  <si>
    <t>Is member of the Oversight Committee?</t>
  </si>
  <si>
    <t>CCM, Sub-CCM or RCM Membership Details</t>
  </si>
  <si>
    <t>OrganizationID</t>
  </si>
  <si>
    <t>OrganizationName</t>
  </si>
  <si>
    <t>OrganizationFullName</t>
  </si>
  <si>
    <t>OrganizationAcronym</t>
  </si>
  <si>
    <t>OrganizationStatus</t>
  </si>
  <si>
    <t>Description</t>
  </si>
  <si>
    <t>OrganizationAccountLevelName</t>
  </si>
  <si>
    <t>CommunicationLanguage</t>
  </si>
  <si>
    <t>IsPublishable</t>
  </si>
  <si>
    <t>Asia Pacific Network of People Living with HIV/AIDS (APN+)</t>
  </si>
  <si>
    <t>APN</t>
  </si>
  <si>
    <t>Approved</t>
  </si>
  <si>
    <t>Countries represented: Bangladesh, Fiji, Indonesia, Lao People’s Democratic Republic, Nepal, Pakistan, Philippines, Viet Nam</t>
  </si>
  <si>
    <t>RO</t>
  </si>
  <si>
    <t>English</t>
  </si>
  <si>
    <t>RedTraSex - Latin American and Spanish-speaking Caribbean Network of Female Sex Workers</t>
  </si>
  <si>
    <t>REDTRSX</t>
  </si>
  <si>
    <t>Countries represented are: Argentina, Bolivia , Colombia, Costa Rica , Chile, Ecuador, El Salvador, Guatemala, Honduras, Nicaragua, Panama, Paraguay, Perú, Dominican Republic, Uruguay</t>
  </si>
  <si>
    <t>Committee on the Prevention and Control of HIV/AIDS in the Armed Forces and National Police of Latin America and the Caribbean</t>
  </si>
  <si>
    <t>COPRECO</t>
  </si>
  <si>
    <t>Year 1 Direct Beneficiaries: Colombia; El Salvador; Nicaragua; Panama; Paraguay; Dominican Republic; Uruguay._x000D_
Year 1 Indirect Beneficiaries (Will become direct beneficiaries in Years 2 or 3 of proposal): Argentina; Bolivia; Brazil; Ecuador; Guatemala; Haiti; Honduras; Peru</t>
  </si>
  <si>
    <t>Spanish</t>
  </si>
  <si>
    <t>UN Theme Group for the occupied Palestinian Territory</t>
  </si>
  <si>
    <t>UNTG</t>
  </si>
  <si>
    <t>Non-CCM</t>
  </si>
  <si>
    <t>Naz Foundation International</t>
  </si>
  <si>
    <t>NFI</t>
  </si>
  <si>
    <t>Afghanistan, Bhutan, Nepal, Bangladesh, India, Pakistan, Sri Lanka</t>
  </si>
  <si>
    <t>RCM</t>
  </si>
  <si>
    <t>International Community of Women Living with HIV/AIDS (ICW Latina)</t>
  </si>
  <si>
    <t>La Comunidad Internacional de Mujeres Viviendo con VIH/SIDA, Latin America  (ICW Latina)</t>
  </si>
  <si>
    <t>ICW</t>
  </si>
  <si>
    <t>Argentina, Bolivia, Brazil, Colombia, Costa Rica, Cuba, Chile, Ecuador, El Salvador, Guatemala, Honduras, Mexico, Nicaragua, Panama, Peru, Dominican Republic, Uruguay, Venezuela_x000D_
Qualitas project in R8</t>
  </si>
  <si>
    <t>CCm Equatorial Guinea</t>
  </si>
  <si>
    <t>CCM</t>
  </si>
  <si>
    <t>CCM Algérie</t>
  </si>
  <si>
    <t>French</t>
  </si>
  <si>
    <t>Regional Malaria Control Commission</t>
  </si>
  <si>
    <t>RMCC</t>
  </si>
  <si>
    <t>Programme: Lubombo Spatial Development Initiative (LSDI)_x000D_
Covers: Mozambique, South Africa and Swaziland</t>
  </si>
  <si>
    <t>Mecanismo Coordinador de País Argentino</t>
  </si>
  <si>
    <t>Pan Caribbean Partnership against HIV/AIDS, Carribean Community (CARICOM - PANCAP)</t>
  </si>
  <si>
    <t>PANCAP</t>
  </si>
  <si>
    <t>PANCAP is a regional umbrella organisation that brings together national HIV programmes with international and regional organisations involved in the fight against AIDS in the Caribbean. It is affiliated  under Carribean Community (CARICOM)._x000D_
Region includes:  Antigua &amp; Barbuda, Bahamas, Barbados, Belize, Dominica, Dominican Republic, Grenada, Guyana, Haiti, Jamaica, St. Kitts &amp; Nevis, St. Lucia, St. Vincent &amp; the Grenadines, Suriname and Trinidad &amp; Tobago</t>
  </si>
  <si>
    <t>COMITE PAIS PARA EL FONDO GLOBAL PARA EL VIH/SIDA - CHILE (en adelante Comité País)</t>
  </si>
  <si>
    <t>Consejo Nacional de Atención Integral del VIH/SIDA</t>
  </si>
  <si>
    <t>MECANISMO COORDINADOR PAIS – PROYECTO ECUADOR</t>
  </si>
  <si>
    <t>GHANA COUNTRY COORDINATING MECHANISM</t>
  </si>
  <si>
    <t>Ministry of Health, Health Sector Development Unit</t>
  </si>
  <si>
    <t>Jamaica Country Coordinating Mechanism for HIV/AIDS Response</t>
  </si>
  <si>
    <t>Mecanismo Coordinador de País (MCP) Nicaragua</t>
  </si>
  <si>
    <t>Panama CCM</t>
  </si>
  <si>
    <t>Comissão de Coordenação entre Organismos de São Tomé e Príncipe (CCIA)</t>
  </si>
  <si>
    <t>Country Coordinating Mechanism for Estonia</t>
  </si>
  <si>
    <t>Country Coordination Board</t>
  </si>
  <si>
    <t>Country Coordinating Mechanism – Sudan (Northern sector)</t>
  </si>
  <si>
    <t>Commission on conducting the project "The promotion of anti-HIV/AIDS campaign in Croatia"</t>
  </si>
  <si>
    <t>Country Coordinating Mechanism (CCM) Afghanistan</t>
  </si>
  <si>
    <t>Mecanismo de Coordenação Nacional - Angola (MCN-Angola)</t>
  </si>
  <si>
    <t>Country Coordination Commition on HIV/AIDS, Tuberculoses and Malaria issues</t>
  </si>
  <si>
    <t>Russian</t>
  </si>
  <si>
    <t>CCM to Fight AIDS, TB and Malaria in Azerbaijan</t>
  </si>
  <si>
    <t>Country Coordinating Committee</t>
  </si>
  <si>
    <t>Comité National de Coordination des Projets financés par le Fonds Mondial de lutte contre le SIDA, la Tuberculose et le Paludisme (CNC/BENIN)</t>
  </si>
  <si>
    <t>Partner Coordination Mechanism (PCM)</t>
  </si>
  <si>
    <t>NATIONAL COMMITTEE TO FIGHT AIDS AND TB</t>
  </si>
  <si>
    <t>CG/FM-STP : Comité de Gestion du Fonds Mondial de lutte contre le SIDA la Tuberculose et le Paludisme</t>
  </si>
  <si>
    <t>Country Coordination Mechanism Cambodia (CCC)</t>
  </si>
  <si>
    <t>National Coordinating Mechanism for the Global Fund</t>
  </si>
  <si>
    <t>Conseil National de Coordination du Fonds mondial de lutte contre le SIDA, la tuberculose et le Paludisme (CNCFM/STP)</t>
  </si>
  <si>
    <t>Haut Conseil National de Coordination pour l'accès au Fonds Mondial contre le SIDA, la Tuberculose et le Paludisme (HCNC)</t>
  </si>
  <si>
    <t>Mecanismo Coordinador de País - MCP - Colombia</t>
  </si>
  <si>
    <t>Comité de Coordination, de gestion et de suivi des activités dans le cadre du Fonds Mondial dans la Lutte contre le SIDA, la Tuberculose et le Paludisme  (CCM)</t>
  </si>
  <si>
    <t>Comité de coordination nationale</t>
  </si>
  <si>
    <t>Comité National de Coordination du Fonds Mondial de lutte contre le SIDA, la Tuberculose et le Paludisme (CNCF/STP)</t>
  </si>
  <si>
    <t>Grupo Nacional de Coordinación para la Cooperación con el Fondo 	Mundial.</t>
  </si>
  <si>
    <t>CCM - RDC (DRC)</t>
  </si>
  <si>
    <t>The Coordination Commitee of Multisectoral Partners</t>
  </si>
  <si>
    <t>MECANISMO DE COORDINACION DE PAIS (MCP)</t>
  </si>
  <si>
    <t>Egyptian National Country Coordinating Mechanism to fight HIV/AIDS, TB and Malaria</t>
  </si>
  <si>
    <t>COMITE CORODINADOR DE EL SALVADOR</t>
  </si>
  <si>
    <t>Country Coordinating Mechanism-Ethiopia (CCM/E)</t>
  </si>
  <si>
    <t>Comité de Coordination Multisectoriel</t>
  </si>
  <si>
    <t>The Gambia Country Coordinating Mechanism</t>
  </si>
  <si>
    <t>Mecanismo Coordinador de Pais en Guatemala</t>
  </si>
  <si>
    <t>Fundación Hondureña de Lucha contra el VIH/SIDA, la Tuberculosis y la Malaria</t>
  </si>
  <si>
    <t>Country Cordinating Mechanism - India</t>
  </si>
  <si>
    <t>Country Coordination Mechanism GFTAM Indonesia</t>
  </si>
  <si>
    <t>CCM IRI to fight AIDS, TB and MALARIA</t>
  </si>
  <si>
    <t>Iraq coordination mechanism to fight AIDS, TB and Malaria</t>
  </si>
  <si>
    <t>The National AIDS Committee</t>
  </si>
  <si>
    <t>Commission for Coordination of the Country Response with the Global Fund to Fight HIV, TB and Malaria under the Health Council of the Government of Kazakhstan</t>
  </si>
  <si>
    <t>Kosovo Coordination Mechanism</t>
  </si>
  <si>
    <t>Country Multisectoral Coordination Committee of the Kyrgyz Republic Government  to fight HIV/AIDS, Tuberculosis and Malaria</t>
  </si>
  <si>
    <t>Liberia Coordinating Mechanism (LCM)</t>
  </si>
  <si>
    <t>Malawi Global Fund Coordinating Committee</t>
  </si>
  <si>
    <t>Country coordinating mechanism Maldives</t>
  </si>
  <si>
    <t>Comité National de Coordination Multisectoriel du Fonds Mondial</t>
  </si>
  <si>
    <t>Country Coordinating Mechanism of Mongolia</t>
  </si>
  <si>
    <t>National CCM</t>
  </si>
  <si>
    <t>Comité de Coordination du Maroc</t>
  </si>
  <si>
    <t>Namibia Coordinating Committee on HIV/AIDS, Tuberculosis and Malaria (NaCCATuM)</t>
  </si>
  <si>
    <t>Country Coordination Mechanism (CCM) for AIDS, TB and Malaria</t>
  </si>
  <si>
    <t>Comité National de Coordination des Activités de Lutte contre le SIDA, la Tuberculose et le Paludisme</t>
  </si>
  <si>
    <t>Country Coordinating Mechanism (CCM), Nigeria</t>
  </si>
  <si>
    <t>Mecanismo Coordinación País</t>
  </si>
  <si>
    <t>Coordinadora nacional Multisectorial de salud</t>
  </si>
  <si>
    <t>Ministry of Public Health</t>
  </si>
  <si>
    <t>RWANDA COUNTRY COORDINATION MECHANISM</t>
  </si>
  <si>
    <t>CCM Chair is Mr Uzziel Ndagijimana, Permanent Secretary at the Ministry of Health</t>
  </si>
  <si>
    <t>Commission Nationale de Coordination du Fonds Mondial de lutte contre le SIDA, la Tuberculose et le Paludisme</t>
  </si>
  <si>
    <t>COUNTRY COORDINATING MECHANISM SIERRA LEONE</t>
  </si>
  <si>
    <t>Somalia Aid Co-ordination Body, Health Sector Committee (SACB-HSC)</t>
  </si>
  <si>
    <t>SACBHSC</t>
  </si>
  <si>
    <t>Somalia technically does not have a CCM since they have been a non-CCM applicant due to their political situation.  In practice they operate just like a CCM, but the GF does not fund them as a CCM-generated proposal. Subtle but important distinction._x000D_
_x000D_
Best,_x000D_
_x000D_
David Winters_x000D_
CCM Manager_x000D_
Sent: Sunday, June 08, 2008 4:37 PM_x000D_
To: Caroline McArthur; Silvia Ferazzi_x000D_
Cc: Beatrice Bernescut; Akouvi Kponvi; CCM Team_x000D_
Subject: RE: data on donors in CCMs</t>
  </si>
  <si>
    <t>South African National Aids Council (SANAC)</t>
  </si>
  <si>
    <t>Country Coordinating Mechanism for the Global Fund</t>
  </si>
  <si>
    <t>National Country Coordinating Mechanism - Swaziland - HIV/AIDS</t>
  </si>
  <si>
    <t>The National Coordination Mechanism to fight AIDS, Tuberculosis and Malaria</t>
  </si>
  <si>
    <t>Country Coordinating Mechanism</t>
  </si>
  <si>
    <t>Instance de Coordination Nationale (CCM - Togo)</t>
  </si>
  <si>
    <t>Comité national de coordination pour le Fonds Mondial de lutte contre le SIDA, la Tuberculose et le Paludisme</t>
  </si>
  <si>
    <t>Country (National) Coordinating Mechanism of Turkmenistan for The Global Fund activities to fight AIDS and tuberculosis</t>
  </si>
  <si>
    <t>National Coordinating Committee (NCC) on the GFATM</t>
  </si>
  <si>
    <t>National Coordination Council for the Prevention of HIV/AIDS (NCC)</t>
  </si>
  <si>
    <t>Sub-Commission of the Republican Emergency Anti-Epidemic Commission of the Coordination of strategic programmes to fight epidimies of HIV/AIDS, tuberculosi</t>
  </si>
  <si>
    <t>Sub-Commission of the Republican Emergency Anti-Epidemic Commission of the Coordination of strategic programmes to fight epidimies of HIV/AIDS, tuberculosis and malaria</t>
  </si>
  <si>
    <t>Vietnam National CCM</t>
  </si>
  <si>
    <t>National Committee to fight AIDS, TB and Malaria</t>
  </si>
  <si>
    <t>ZANZIBAR GLOBAL FUND COUNTRY COORDINATION MECHANISM</t>
  </si>
  <si>
    <t>Zimbabwe Country Coordinating Mechanism</t>
  </si>
  <si>
    <t>ZIM</t>
  </si>
  <si>
    <t>National Country Coordinating Mechanism MCP-B</t>
  </si>
  <si>
    <t>National AIDS Commission</t>
  </si>
  <si>
    <t>Brazilian Coordinating Mechanism</t>
  </si>
  <si>
    <t>Fiji Country Proposal</t>
  </si>
  <si>
    <t>Pacific Islands Regional Multi-CCM</t>
  </si>
  <si>
    <t>PIRMCCM</t>
  </si>
  <si>
    <t>Western Pacific region covers: _x000D_
Cook Islands, FSM (Federated States of Micronesia), Kiribati, Niue, Palau, Samoa, Solomon Islands, Tonga, Tuvalu and Vanuatu</t>
  </si>
  <si>
    <t>Mekanizmi Kordinues Per Vendin</t>
  </si>
  <si>
    <t>Country Coordinating Mechanims, Republic of Guinea-Bissau</t>
  </si>
  <si>
    <t>Sub-CCM Tomsk Oblast, Russian Federation</t>
  </si>
  <si>
    <t>Tomsk</t>
  </si>
  <si>
    <t>Sub-CCM</t>
  </si>
  <si>
    <t>SSD</t>
  </si>
  <si>
    <t>CCM - Dili, Timor Leste</t>
  </si>
  <si>
    <t>Mecanismo de Coordinación Regional Andino</t>
  </si>
  <si>
    <t>Andean</t>
  </si>
  <si>
    <t>Andean region includes: Colombia, Ecuador, Peru and Venezuela</t>
  </si>
  <si>
    <t>RCM EMMIE (Mesoamerica)</t>
  </si>
  <si>
    <t>RCM Mesoamerica Regional Coordinating Mechanism</t>
  </si>
  <si>
    <t>EMMIE</t>
  </si>
  <si>
    <t>As of 2013, this RCM includes: _x000D_
1) Haiiti_x000D_
2) Guatemala_x000D_
3) Dominican Republic_x000D_
4) Costa Rica_x000D_
5) Belize_x000D_
6) Panama_x000D_
7) Nicaragua_x000D_
8) El Salvador_x000D_
9) Honduras_x000D_
10) Mexico (Observer Status)_x000D_
MESO region includes: Belize, Costa Rica, El Salvador, Guatemala, Honduras, Nicaragua and Panama_x000D_
Previously called just RCM Mesoamerica and also referred to as RCM Latinoamerica</t>
  </si>
  <si>
    <t>Organisation of the Eastern Caribbean States</t>
  </si>
  <si>
    <t>OECS</t>
  </si>
  <si>
    <t>OECS region includes:  Antigua &amp; Barbuda, Dominica, Grenada, St. Kitts &amp; Nevis, St. Lucia and St. Vincent &amp; the Grenadines</t>
  </si>
  <si>
    <t>Red Centroamericana</t>
  </si>
  <si>
    <t>REDCA+</t>
  </si>
  <si>
    <t>Nominal list of countries covered: Panama, Nicaragua, Honduras, El Salvador</t>
  </si>
  <si>
    <t>Southern African Development Community Secretariat</t>
  </si>
  <si>
    <t>Southern African Development Community</t>
  </si>
  <si>
    <t>SADC</t>
  </si>
  <si>
    <t>Includes: Botswana, South Africa, Malawi, Mauritius, Lesotho, Swaziland, Zambia, Zimbabwe, Angola. (9)</t>
  </si>
  <si>
    <t>Created at Round 8</t>
  </si>
  <si>
    <t>Democratic Peoples Republic of Korea</t>
  </si>
  <si>
    <t>Created for Round 8 (Jul2008)</t>
  </si>
  <si>
    <t>Russian Health Care Foundation</t>
  </si>
  <si>
    <t>Peterbg</t>
  </si>
  <si>
    <t>This is a sub-CCM for the area around San Petersburg_x000D_
Previously (before R10) called Biomedical Research Centre Establishment (BRCE)</t>
  </si>
  <si>
    <t>TST</t>
  </si>
  <si>
    <t>L'Organisation du Corridor Abidjan-Lagos</t>
  </si>
  <si>
    <t>OCAL</t>
  </si>
  <si>
    <t>Eng. acronym: ALCO_x000D_
Was originally an RO when applied for round 6. Then changed into RCM when applying for TFM.</t>
  </si>
  <si>
    <t>Carribean Regional Network of People Living with HIV/AIDS</t>
  </si>
  <si>
    <t>CRN+</t>
  </si>
  <si>
    <t>CRN+ region includes:  Antigua &amp; Barbuda, Dominican Republic, Grenada, Guyana, Haiti, Jamaica, St. Kitts &amp; Nevis, St. Lucia, St. Vincent &amp; the Grenadines, Suriname, and Trinidad &amp; Tobago</t>
  </si>
  <si>
    <t>Insular South East Asian Network of Men who have Sex with Men, Transgender People and HIV</t>
  </si>
  <si>
    <t>ISEAN</t>
  </si>
  <si>
    <t>Countries Represented: Indonesia, Malaysia, Philippines, Timor Leste</t>
  </si>
  <si>
    <t>Strengthening the existing national responses for implementation of effective HIV/AIDS, TB and Malaria prevention and control activities in Georgia for 2003-2007</t>
  </si>
  <si>
    <t>TANZANIA COUNTRY COORDINATING MECHANISM</t>
  </si>
  <si>
    <t>TB and HIV/AIDS CCM</t>
  </si>
  <si>
    <t>OHI</t>
  </si>
  <si>
    <t>This is in essence a PR</t>
  </si>
  <si>
    <t>ESVERO</t>
  </si>
  <si>
    <t>Non-Profit Partnership IDU ESVERO (Injecting Drug Users)_x000D_
This is in essence a PR</t>
  </si>
  <si>
    <t>RCM Asia (Regional Steering Committee)</t>
  </si>
  <si>
    <t>Asia Regional Mechanism (Regional Steering Committee)</t>
  </si>
  <si>
    <t>RCM SEA</t>
  </si>
  <si>
    <t>Countries include: _x000D_
Thailand, Cambodia, Laos PDR, Vietnam, Myanmar</t>
  </si>
  <si>
    <t>Coordination Committee for Prevention and Fight with HIV/AIDS</t>
  </si>
  <si>
    <t>Coordination Committee for Prevention and Fight with HIV/AIDS in the Russian Federation</t>
  </si>
  <si>
    <t>CCRF</t>
  </si>
  <si>
    <t>Non-CCM PSE</t>
  </si>
  <si>
    <t>Non-CCM Palestine</t>
  </si>
  <si>
    <t>PSE</t>
  </si>
  <si>
    <t>WHO Western Pacific Region</t>
  </si>
  <si>
    <t>WPRO</t>
  </si>
  <si>
    <t>AIDS &amp; Rights Alliance for Southern Africa</t>
  </si>
  <si>
    <t>ARASA</t>
  </si>
  <si>
    <t>Applicant for QPA-H-UNDP for funding opportunity 2014-16</t>
  </si>
  <si>
    <t>RCM Southern Africa</t>
  </si>
  <si>
    <t>Southern Africa Regional Coordinating Mechanism</t>
  </si>
  <si>
    <t>RCM S. Africa</t>
  </si>
  <si>
    <t>Africa Regional Coordinating Mechanism</t>
  </si>
  <si>
    <t>ARCM</t>
  </si>
  <si>
    <t>Entry date into CCM (DD-MM-YYYY)</t>
  </si>
  <si>
    <t>Indicate which KAP (Key Affected Populations) category you most represent, if any</t>
  </si>
  <si>
    <t>NGOs/Community-Based Organizations/ International NGO</t>
  </si>
  <si>
    <t>Public sector (1) or non-Public (0) sector</t>
  </si>
  <si>
    <t>Mr.</t>
  </si>
  <si>
    <t>Binary</t>
  </si>
  <si>
    <t>Key Contact for Global Fund communication (1) Yes (0) No</t>
  </si>
  <si>
    <t>Signatory 
(1) Yes (0) No</t>
  </si>
  <si>
    <t>Is member of the Oversight Committee? 
(1) Yes (0) No</t>
  </si>
  <si>
    <t>Mrs.</t>
  </si>
  <si>
    <t>H.E.</t>
  </si>
  <si>
    <t>Lady</t>
  </si>
  <si>
    <t>Ms</t>
  </si>
  <si>
    <t>Sir</t>
  </si>
  <si>
    <t>Expert</t>
  </si>
  <si>
    <t>Non Member</t>
  </si>
  <si>
    <t>TA Provider</t>
  </si>
  <si>
    <t>Vice Chair</t>
  </si>
  <si>
    <t>Member ex-officio</t>
  </si>
  <si>
    <t>Non-CCM ALB-Med Publishing House</t>
  </si>
  <si>
    <t>RO South Africa AIDS Trust</t>
  </si>
  <si>
    <t>Multi-Component</t>
  </si>
  <si>
    <t>Australia and New Zealand</t>
  </si>
  <si>
    <t>Bonaire, Sint Eustatius and Saba</t>
  </si>
  <si>
    <t>Curacao</t>
  </si>
  <si>
    <t>Europe</t>
  </si>
  <si>
    <t>Guernsey</t>
  </si>
  <si>
    <t>Hong Kong</t>
  </si>
  <si>
    <t>Isle of Man</t>
  </si>
  <si>
    <t>Jersey</t>
  </si>
  <si>
    <t>Korea (Democratic Peoples Republic)</t>
  </si>
  <si>
    <t>Korea (Republic)</t>
  </si>
  <si>
    <t>Lao (Peoples Democratic Republic)</t>
  </si>
  <si>
    <t>Libya</t>
  </si>
  <si>
    <t>Melanesia</t>
  </si>
  <si>
    <t>Micronesia</t>
  </si>
  <si>
    <t>Middle Africa</t>
  </si>
  <si>
    <t>Oceania</t>
  </si>
  <si>
    <t>Palestine</t>
  </si>
  <si>
    <t>Polynesia</t>
  </si>
  <si>
    <t>Saint Vincent and Grenadines</t>
  </si>
  <si>
    <t>Sint Maarten (Dutch part)</t>
  </si>
  <si>
    <t>South Sudan</t>
  </si>
  <si>
    <t>Taiwan</t>
  </si>
  <si>
    <t>United Kingdom</t>
  </si>
  <si>
    <t>United States</t>
  </si>
  <si>
    <t>PR - Principal Recipient</t>
  </si>
  <si>
    <t>Non Recipient</t>
  </si>
  <si>
    <t>Private Sector</t>
  </si>
  <si>
    <t>People representing key affected populations</t>
  </si>
  <si>
    <t>PositionTitle</t>
  </si>
  <si>
    <t>Country your organization is representing</t>
  </si>
  <si>
    <r>
      <t>State/Province/Region</t>
    </r>
    <r>
      <rPr>
        <sz val="12"/>
        <color theme="0"/>
        <rFont val="Arial"/>
        <family val="2"/>
      </rPr>
      <t xml:space="preserve"> (optional)</t>
    </r>
  </si>
  <si>
    <r>
      <rPr>
        <b/>
        <u/>
        <sz val="12"/>
        <color theme="0"/>
        <rFont val="Arial"/>
        <family val="2"/>
      </rPr>
      <t>Individual</t>
    </r>
    <r>
      <rPr>
        <b/>
        <sz val="12"/>
        <color theme="0"/>
        <rFont val="Arial"/>
        <family val="2"/>
      </rPr>
      <t xml:space="preserve"> Email Address</t>
    </r>
  </si>
  <si>
    <r>
      <t xml:space="preserve">Phone Numbers: </t>
    </r>
    <r>
      <rPr>
        <sz val="12"/>
        <color theme="0"/>
        <rFont val="Arial"/>
        <family val="2"/>
      </rPr>
      <t>+Country Code, Area Code, Local Number, e.g. +41 22 791 17 00</t>
    </r>
  </si>
  <si>
    <r>
      <t xml:space="preserve"> - User Guidelines  - </t>
    </r>
    <r>
      <rPr>
        <sz val="13"/>
        <rFont val="Arial"/>
        <family val="2"/>
      </rPr>
      <t>This guide explains the various sections of the Membership Details worksheet.</t>
    </r>
  </si>
  <si>
    <r>
      <t xml:space="preserve"> - Membership Details - </t>
    </r>
    <r>
      <rPr>
        <sz val="13"/>
        <rFont val="Arial"/>
        <family val="2"/>
      </rPr>
      <t>This is the template that you will use to update your CCM contact details</t>
    </r>
  </si>
  <si>
    <t xml:space="preserve">  - A 'Key' is contained below the Attachment example with descriptions for each of the sections (starting at cell A49)</t>
  </si>
  <si>
    <t xml:space="preserve">Select your CCM  from the drop-down menu. </t>
  </si>
  <si>
    <r>
      <t>Do not enter or change any data in this column</t>
    </r>
    <r>
      <rPr>
        <sz val="12"/>
        <rFont val="Arial"/>
        <family val="2"/>
      </rPr>
      <t xml:space="preserve">. The Global Fund staff will update this category according to the information provided in the Attachment </t>
    </r>
  </si>
  <si>
    <t>Select a salutation from the drop-down menu.</t>
  </si>
  <si>
    <t xml:space="preserve">Select '1' if the sector you represent best represents a public sector institution such as GOV, ML BL, or, in some cases other sectors such as EDU. Otherwise select '0'. </t>
  </si>
  <si>
    <t>Select the category that best captures the health or disease component you represent. The 'multi-component' category is for all three diseases. Leave blank if there are no categories that apply.</t>
  </si>
  <si>
    <t>If you represent any of the 'Key Affected Populations' in the list in Table 1 of the Attachment, select the population you most represent from the drop-down menu. This 'KAP' category is not restricted to those who choose KAP as the 'Sector' category.</t>
  </si>
  <si>
    <t>Select '1' if the member is a member of the Oversight Committee. Otherwise, select '0'.</t>
  </si>
  <si>
    <t>First Name*</t>
  </si>
  <si>
    <t>Gender*</t>
  </si>
  <si>
    <t>CCM Role*</t>
  </si>
  <si>
    <t>Indicate if you are representing a PR, SR or Sub-SR*</t>
  </si>
  <si>
    <t>Sector Represented*</t>
  </si>
  <si>
    <t>Version 1.0.0.2</t>
  </si>
  <si>
    <r>
      <t>User Guidelines - CCM Contacts</t>
    </r>
    <r>
      <rPr>
        <b/>
        <sz val="12"/>
        <rFont val="Arial"/>
        <family val="2"/>
      </rPr>
      <t xml:space="preserve">   (version 1.0.0.2)</t>
    </r>
  </si>
  <si>
    <r>
      <t xml:space="preserve">State the </t>
    </r>
    <r>
      <rPr>
        <u/>
        <sz val="12"/>
        <rFont val="Arial"/>
        <family val="2"/>
      </rPr>
      <t>first name</t>
    </r>
    <r>
      <rPr>
        <sz val="12"/>
        <rFont val="Arial"/>
        <family val="2"/>
      </rPr>
      <t xml:space="preserve"> of the member or non-member of the CCM. </t>
    </r>
    <r>
      <rPr>
        <u/>
        <sz val="12"/>
        <rFont val="Arial"/>
        <family val="2"/>
      </rPr>
      <t>Please note this is a mandatory field as it contains an asterisk in the header and turns orange to specify the required field.</t>
    </r>
  </si>
  <si>
    <r>
      <t xml:space="preserve">Ensure the gender of each member and non-member of the CCM is recorded. </t>
    </r>
    <r>
      <rPr>
        <u/>
        <sz val="12"/>
        <rFont val="Arial"/>
        <family val="2"/>
      </rPr>
      <t>Please note this is a mandatory field as it contains an asterisk in the header and turns orange to specify the required field.</t>
    </r>
  </si>
  <si>
    <r>
      <t xml:space="preserve">Select a sector that each CCM member including Chair, Vice-chair, member, and alternate best represents. </t>
    </r>
    <r>
      <rPr>
        <u/>
        <sz val="12"/>
        <rFont val="Arial"/>
        <family val="2"/>
      </rPr>
      <t>Please note this is a mandatory field as it contains an asterisk in the header and turns orange to specify the required field.</t>
    </r>
  </si>
  <si>
    <r>
      <t>Indicate if you are representing a PR (Principal Recipient), SR (sub-recipient) or Sub-SR (sub-sub-recipient).</t>
    </r>
    <r>
      <rPr>
        <u/>
        <sz val="12"/>
        <rFont val="Arial"/>
        <family val="2"/>
      </rPr>
      <t xml:space="preserve"> Please note this is a mandatory field as it contains an asterisk in the header and turns orange to specify the required field.</t>
    </r>
  </si>
  <si>
    <t>Family Name *</t>
  </si>
  <si>
    <t>First Name *</t>
  </si>
  <si>
    <t>Gender *</t>
  </si>
  <si>
    <t>CCM Role *</t>
  </si>
  <si>
    <t>Sector Represented *</t>
  </si>
  <si>
    <t>Indicate if you are representing a PR, SR or Sub-SR *</t>
  </si>
  <si>
    <t xml:space="preserve">CCM, Sub-CCM or RCM Membership Details for Ad Hoc Updates </t>
  </si>
  <si>
    <r>
      <t xml:space="preserve">State the </t>
    </r>
    <r>
      <rPr>
        <u/>
        <sz val="12"/>
        <rFont val="Arial"/>
        <family val="2"/>
      </rPr>
      <t>last name</t>
    </r>
    <r>
      <rPr>
        <sz val="12"/>
        <rFont val="Arial"/>
        <family val="2"/>
      </rPr>
      <t xml:space="preserve"> of the member or non-member of the CCM. </t>
    </r>
    <r>
      <rPr>
        <u/>
        <sz val="12"/>
        <rFont val="Arial"/>
        <family val="2"/>
      </rPr>
      <t>Please note this is a mandatory field as it contains an asterisk in the header.</t>
    </r>
  </si>
  <si>
    <t>Last Name*</t>
  </si>
  <si>
    <t>Last Name *</t>
  </si>
  <si>
    <r>
      <t xml:space="preserve">The main purpose of this attachment is to collect and endorse data on CCM members. Admin Focal Points should be selected for the key administrative focal points within the CCM Secretariat and should not exceed two persons. </t>
    </r>
    <r>
      <rPr>
        <u/>
        <sz val="12"/>
        <rFont val="Arial"/>
        <family val="2"/>
      </rPr>
      <t>Please note this is a mandatory field as it contains an asterisk in the header and turns orange to specify the required field.</t>
    </r>
  </si>
  <si>
    <t>Signatory' or 'Acknowledged' in Legal Documents  
(1) Yes (0) No</t>
  </si>
  <si>
    <t>Entry date into CCM  (DD-MMM-YYYY) *</t>
  </si>
  <si>
    <t>Entry date into CCM
(DD-MMM-YYYY) *</t>
  </si>
  <si>
    <t>Entry date into CCM*
(DD-MMM-YYYY)</t>
  </si>
  <si>
    <r>
      <t xml:space="preserve">Enter the date on which each member's organisation or constituency first officially joined the CCM.  If the exact date is not known, enter the first day of the relevant month (e.g. 01-Feb-2016), or the first day of the relevant year (e.g. 01-Jan-2016). </t>
    </r>
    <r>
      <rPr>
        <u/>
        <sz val="12"/>
        <rFont val="Arial"/>
        <family val="2"/>
      </rPr>
      <t>Please note this is a mandatory field as it contains an asterisk in the header and turns orange to specify the required field.</t>
    </r>
  </si>
  <si>
    <t>Indicates that the member is authorized to “sign” legal documents or to "acknowledge receipt" by choosing '1'. Otherwise, leave '0'. This is normally the President, one or more Vice-President (s) and the leading Civil Society Representative (for acknowledgment).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</si>
  <si>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</si>
  <si>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</si>
  <si>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</si>
  <si>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</si>
  <si>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</si>
  <si>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</si>
  <si>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</si>
  <si>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</si>
  <si>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</si>
  <si>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</si>
  <si>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</si>
  <si>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</si>
  <si>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</si>
  <si>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</si>
  <si>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</si>
  <si>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</si>
  <si>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</si>
  <si>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</si>
  <si>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</si>
  <si>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</si>
  <si>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</si>
  <si>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</si>
  <si>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</si>
  <si>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</si>
  <si>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</si>
  <si>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</si>
  <si>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</si>
  <si>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</si>
  <si>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</si>
  <si>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</si>
  <si>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</si>
  <si>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</si>
  <si>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</si>
  <si>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</si>
  <si>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</si>
  <si>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</si>
  <si>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</si>
  <si>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</si>
  <si>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</si>
  <si>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</si>
  <si>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</si>
  <si>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</si>
  <si>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</si>
  <si>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</si>
  <si>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</si>
  <si>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</si>
  <si>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</si>
  <si>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</si>
  <si>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</si>
  <si>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</si>
  <si>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</si>
  <si>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</si>
  <si>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</si>
  <si>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</si>
  <si>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</si>
  <si>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</si>
  <si>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</si>
  <si>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</si>
  <si>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</si>
  <si>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</si>
  <si>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</si>
  <si>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</si>
  <si>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</si>
  <si>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</si>
  <si>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</si>
  <si>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</si>
  <si>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</si>
  <si>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</si>
  <si>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</si>
  <si>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</si>
  <si>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</si>
  <si>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</si>
  <si>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</si>
  <si>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</si>
  <si>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</si>
  <si>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</si>
  <si>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</si>
  <si>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</si>
  <si>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</si>
  <si>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</si>
  <si>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</si>
  <si>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</si>
  <si>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</si>
  <si>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</si>
  <si>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</si>
  <si>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</si>
  <si>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</si>
  <si>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</si>
  <si>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</si>
  <si>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</si>
  <si>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</si>
  <si>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</si>
  <si>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</si>
  <si>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</si>
  <si>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</si>
  <si>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</si>
  <si>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</si>
  <si>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</si>
  <si>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</si>
  <si>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Version 1.0.0.3</t>
  </si>
  <si>
    <t>Aitmagambetova</t>
  </si>
  <si>
    <t>Indira</t>
  </si>
  <si>
    <t>Non-Recipient</t>
  </si>
  <si>
    <t>CDC CAR</t>
  </si>
  <si>
    <t>Executive Director of the Regional Office CDC</t>
  </si>
  <si>
    <t>hnt4@cdc.gov</t>
  </si>
  <si>
    <t>+77272507612</t>
  </si>
  <si>
    <t>+77017376393</t>
  </si>
  <si>
    <t>+77272507612 ext.6451</t>
  </si>
  <si>
    <t>41 A, Kazybek bi Street</t>
  </si>
  <si>
    <t>Almaty</t>
  </si>
  <si>
    <t>050010</t>
  </si>
  <si>
    <t>Alseitov</t>
  </si>
  <si>
    <t>Kanat</t>
  </si>
  <si>
    <t>Public fund "Balakay Shymkent"</t>
  </si>
  <si>
    <t>alseitov70@mail.ru</t>
  </si>
  <si>
    <t>infobase@mail.ru</t>
  </si>
  <si>
    <t>+77252300694</t>
  </si>
  <si>
    <t>+77013224419</t>
  </si>
  <si>
    <t>20A, Zheltoksan Street</t>
  </si>
  <si>
    <t>Shymkent</t>
  </si>
  <si>
    <t>160000</t>
  </si>
  <si>
    <t>Amanzholov</t>
  </si>
  <si>
    <t>Nurali</t>
  </si>
  <si>
    <t>Union of Legal entities "Kazakh Union of People Living with HIV"</t>
  </si>
  <si>
    <t>nurali70@mail.ru</t>
  </si>
  <si>
    <t>+7 7273341058</t>
  </si>
  <si>
    <t>+77011706708</t>
  </si>
  <si>
    <t>+77273341057</t>
  </si>
  <si>
    <t>145V Auezov street, 303 office</t>
  </si>
  <si>
    <t>050057</t>
  </si>
  <si>
    <t>Baidildayeva</t>
  </si>
  <si>
    <t>Gulparida</t>
  </si>
  <si>
    <t>Ministry of Defense</t>
  </si>
  <si>
    <t>Deputy Director of the Department</t>
  </si>
  <si>
    <t>gospital2000@mail.ru</t>
  </si>
  <si>
    <t>+7 7172 319204</t>
  </si>
  <si>
    <t>5 Bogenbai Street</t>
  </si>
  <si>
    <t>Astana</t>
  </si>
  <si>
    <t>010000</t>
  </si>
  <si>
    <t>Bazylbekov</t>
  </si>
  <si>
    <t>Azamat</t>
  </si>
  <si>
    <t>Ministry of Internal Affairs</t>
  </si>
  <si>
    <t>Deputy Chair</t>
  </si>
  <si>
    <t>a.kaniyeva@mvd.gov.kz</t>
  </si>
  <si>
    <t>Chubukova</t>
  </si>
  <si>
    <t>Lyubov</t>
  </si>
  <si>
    <t>Kazakh Network for Women Living woth HIV</t>
  </si>
  <si>
    <t>of_tineodin.luba@list.ru</t>
  </si>
  <si>
    <t>+77055711725</t>
  </si>
  <si>
    <t>120 Bukhar Zhyrau Street</t>
  </si>
  <si>
    <t>050000</t>
  </si>
  <si>
    <t>Demeuova</t>
  </si>
  <si>
    <t>Ryssaldy</t>
  </si>
  <si>
    <t>UNDP/CCM Secretariat</t>
  </si>
  <si>
    <t>Coordinator of the CCM Secretariat</t>
  </si>
  <si>
    <t>ryssaldy.demeuova@undp.org</t>
  </si>
  <si>
    <t>ccmkz.ryssaldy@gmail.com</t>
  </si>
  <si>
    <t>+77272582643 ext 1505</t>
  </si>
  <si>
    <t>+77781277325</t>
  </si>
  <si>
    <t>+77272582643</t>
  </si>
  <si>
    <t>67 Tole bi Street</t>
  </si>
  <si>
    <t>Goliusov</t>
  </si>
  <si>
    <t>Alexander</t>
  </si>
  <si>
    <t>Director for UNAIDS Office Kazakhstan</t>
  </si>
  <si>
    <t>goliusova@unaids.org</t>
  </si>
  <si>
    <t>atgoliusov@mail.ru</t>
  </si>
  <si>
    <t>+77273122643</t>
  </si>
  <si>
    <t>+77772207635</t>
  </si>
  <si>
    <t>67, Tole bi</t>
  </si>
  <si>
    <t>Idrissova</t>
  </si>
  <si>
    <t>Roza</t>
  </si>
  <si>
    <t>KAP</t>
  </si>
  <si>
    <t>Key Affected Person</t>
  </si>
  <si>
    <t>roza007@mail.ru</t>
  </si>
  <si>
    <t>roza007@gmail.com</t>
  </si>
  <si>
    <t>+77772202000</t>
  </si>
  <si>
    <t>2-228, Microdistrict Shkolnyi</t>
  </si>
  <si>
    <t>050052</t>
  </si>
  <si>
    <t>Imambakiyeva</t>
  </si>
  <si>
    <t>Elmira</t>
  </si>
  <si>
    <t>USAID CAR</t>
  </si>
  <si>
    <t>Regional Adviser for USAID</t>
  </si>
  <si>
    <t>eimambakiyeva@usaid.gov</t>
  </si>
  <si>
    <t>+7 727 2507612</t>
  </si>
  <si>
    <t>41A Kazybek bi Street</t>
  </si>
  <si>
    <t>Kulsharova</t>
  </si>
  <si>
    <t>Maya</t>
  </si>
  <si>
    <t>ICAP</t>
  </si>
  <si>
    <t>Deputy Director</t>
  </si>
  <si>
    <t>m.kulsharova@icap.kz</t>
  </si>
  <si>
    <t>+77272642429</t>
  </si>
  <si>
    <t>+77772219184</t>
  </si>
  <si>
    <t>102 Luganskaya Street</t>
  </si>
  <si>
    <t>Mussabek</t>
  </si>
  <si>
    <t>Gulnaz</t>
  </si>
  <si>
    <t>Key afftected Person</t>
  </si>
  <si>
    <t>g.mussabekova@mail.ru</t>
  </si>
  <si>
    <t>5, Bekkhozhin Street</t>
  </si>
  <si>
    <t>Oleinikova</t>
  </si>
  <si>
    <t>Public Fund Doveriye Plus</t>
  </si>
  <si>
    <t>doverieplus@mail.ru</t>
  </si>
  <si>
    <t>2, Basenov</t>
  </si>
  <si>
    <t>Otzhanova</t>
  </si>
  <si>
    <t>Regional Association of PLHIV</t>
  </si>
  <si>
    <t>Director</t>
  </si>
  <si>
    <t>indira-otjanova@mail.ru</t>
  </si>
  <si>
    <t>+77252545995</t>
  </si>
  <si>
    <t>+77024775283</t>
  </si>
  <si>
    <t>33/12 Moldakulova Street</t>
  </si>
  <si>
    <t>Pak</t>
  </si>
  <si>
    <t>Svetlana</t>
  </si>
  <si>
    <t>KNCV Regional Office in Central Asia</t>
  </si>
  <si>
    <t>spak@kncvtbc.kz</t>
  </si>
  <si>
    <t>+7 7272509482</t>
  </si>
  <si>
    <t>+77019391472</t>
  </si>
  <si>
    <t>62/2, Bogenbay Batyr street</t>
  </si>
  <si>
    <t>Rakisheva</t>
  </si>
  <si>
    <t>Anar</t>
  </si>
  <si>
    <t>Kazakh National Medical University</t>
  </si>
  <si>
    <t>Chief of the Department on TB and pulmonology</t>
  </si>
  <si>
    <t>asr.kz@mail.ru</t>
  </si>
  <si>
    <t>+77272938672</t>
  </si>
  <si>
    <t>2-228 Microdisctrict, 4</t>
  </si>
  <si>
    <t>Rotberga</t>
  </si>
  <si>
    <t>Signe</t>
  </si>
  <si>
    <t>Head of UNODC Programe Office</t>
  </si>
  <si>
    <t>signe.rotberga@unodc.org</t>
  </si>
  <si>
    <t>14 Bukey khan Street</t>
  </si>
  <si>
    <t>Telibekov</t>
  </si>
  <si>
    <t>Murat</t>
  </si>
  <si>
    <t>Muslim Union and Muslim Committee on human Rights in Central Asia</t>
  </si>
  <si>
    <t>ainatv@mail.ru</t>
  </si>
  <si>
    <t>33/12 Microdistrict 11</t>
  </si>
  <si>
    <t>Terlikbayeva</t>
  </si>
  <si>
    <t>Assel</t>
  </si>
  <si>
    <t>Institute of Global Health</t>
  </si>
  <si>
    <t>assel.terlikbayeva@ghrcca.org</t>
  </si>
  <si>
    <t>+77272642888</t>
  </si>
  <si>
    <t>+77017368679</t>
  </si>
  <si>
    <t>38B Shashkin Street</t>
  </si>
  <si>
    <t>Tsoi</t>
  </si>
  <si>
    <t>Alexei</t>
  </si>
  <si>
    <t>Ministry of Health and Social Development</t>
  </si>
  <si>
    <t>Vice-Minister</t>
  </si>
  <si>
    <t>a.tsoi@mzsr.gov.kz</t>
  </si>
  <si>
    <t>+77172742956</t>
  </si>
  <si>
    <t>Astana, 8 Orynbor Street</t>
  </si>
  <si>
    <t>Turgunbaev</t>
  </si>
  <si>
    <t>Bolatbek</t>
  </si>
  <si>
    <t>Public Organization "Association for AIDS Services Organization "Zholdas"</t>
  </si>
  <si>
    <t>zholdas-uko@mail.ru</t>
  </si>
  <si>
    <t>+77252313078</t>
  </si>
  <si>
    <t>+77023600467</t>
  </si>
  <si>
    <t>Sayram district, Karasu</t>
  </si>
  <si>
    <t>South Kazakhstan region</t>
  </si>
  <si>
    <t>Vinogradov</t>
  </si>
  <si>
    <t>Vitaliy</t>
  </si>
  <si>
    <t>vitaly_grapes@mail.ru</t>
  </si>
  <si>
    <t>+77273755169</t>
  </si>
  <si>
    <t>+77017234353</t>
  </si>
  <si>
    <t>43 Logovaya Street</t>
  </si>
  <si>
    <t>Yelkeev</t>
  </si>
  <si>
    <t>Sagyngali</t>
  </si>
  <si>
    <t>Kazakhstan Association "Equal to equal"</t>
  </si>
  <si>
    <t>sagyn59@gmail.com</t>
  </si>
  <si>
    <t>+77273873653</t>
  </si>
  <si>
    <t>+77017600859</t>
  </si>
  <si>
    <t>100A, Kurmangazy Street</t>
  </si>
  <si>
    <t>050022</t>
  </si>
  <si>
    <t>+77772376116</t>
  </si>
  <si>
    <t>Ministry of Education and Science</t>
  </si>
  <si>
    <t>+7 (7172) 74-24-08</t>
  </si>
  <si>
    <t>info@edu.gov.kz</t>
  </si>
  <si>
    <t>Minister</t>
  </si>
  <si>
    <t>info@economy.gov.kz</t>
  </si>
  <si>
    <t>+7(7172) 743-798</t>
  </si>
  <si>
    <t>Ministry of National Economy</t>
  </si>
  <si>
    <t>+7 7172 743798</t>
  </si>
  <si>
    <t>8 Mangilik El Street, entrance 7</t>
  </si>
  <si>
    <t>Aikerim</t>
  </si>
  <si>
    <t>Head of Phthisiopulmonology Department</t>
  </si>
  <si>
    <t>Columbia University Global Health Research Center of Central Asia</t>
  </si>
  <si>
    <t>Toktabayanov</t>
  </si>
  <si>
    <t>Arman</t>
  </si>
  <si>
    <t>Regional TB Advisor</t>
  </si>
  <si>
    <t>atoktabayanov@usaid.gov</t>
  </si>
  <si>
    <t>+7 777 0072641</t>
  </si>
  <si>
    <t>Ministry of Healthcare</t>
  </si>
  <si>
    <t>8 Mangilik El Street entrance 5</t>
  </si>
  <si>
    <t>minzdrav@mz.gov.kz</t>
  </si>
  <si>
    <t>Birtanov</t>
  </si>
  <si>
    <t>Elzhan</t>
  </si>
  <si>
    <t>+7 7172 7432 43</t>
  </si>
  <si>
    <t>11-Apr-2017</t>
  </si>
  <si>
    <t>Bolyspayeva</t>
  </si>
  <si>
    <t>Gulnur</t>
  </si>
  <si>
    <t>Programme Officer</t>
  </si>
  <si>
    <t>gulnur.bolyspayeva@unodc.org</t>
  </si>
  <si>
    <t>+77272588027</t>
  </si>
  <si>
    <t>67, Tole bi Street</t>
  </si>
  <si>
    <t>Bekshin</t>
  </si>
  <si>
    <t>Zhandarbek</t>
  </si>
  <si>
    <t>Chair of the Public Health Protection Committee</t>
  </si>
  <si>
    <t>zh.bekshin@mz.gov.kz</t>
  </si>
  <si>
    <t>+7(7172)74-17-40</t>
  </si>
  <si>
    <t>2, B. Mailin Street</t>
  </si>
  <si>
    <t>Сenter for Disease Control and Prevention (CDC) CA</t>
  </si>
  <si>
    <t xml:space="preserve">Algozhin </t>
  </si>
  <si>
    <t>Yerkebulan</t>
  </si>
  <si>
    <t>"Partners in Health"</t>
  </si>
  <si>
    <t>Medical Director</t>
  </si>
  <si>
    <t xml:space="preserve">ealgozhin@pih.org </t>
  </si>
  <si>
    <t>+77003452954</t>
  </si>
  <si>
    <t>498, Seifullin Stree, office 401</t>
  </si>
  <si>
    <t>050012</t>
  </si>
  <si>
    <t>Babamuradov</t>
  </si>
  <si>
    <t>Bakhtiyar</t>
  </si>
  <si>
    <t>Project Hope, Representation of The People-to-People Health Foundation Inc</t>
  </si>
  <si>
    <t>Representative of the Project Hope in Kazakhstan</t>
  </si>
  <si>
    <t>bbabamuradov@projecthope.org</t>
  </si>
  <si>
    <t>69, Tole bi, office 23</t>
  </si>
  <si>
    <t>Public Fund "Sanat Alemi"</t>
  </si>
  <si>
    <t>sanatalemi.kz@gmail.com</t>
  </si>
  <si>
    <t>National Coordinator</t>
  </si>
  <si>
    <t>Kusherbayeva</t>
  </si>
  <si>
    <t>Lyazzat</t>
  </si>
  <si>
    <t>l.kusherbayeva@mail.ru</t>
  </si>
  <si>
    <t>+77078340215</t>
  </si>
  <si>
    <t>Polyakova</t>
  </si>
  <si>
    <t>Lyudmila</t>
  </si>
  <si>
    <t>Women living with HIV</t>
  </si>
  <si>
    <t>lucia.2014@mail.ru</t>
  </si>
  <si>
    <t>+77058164846</t>
  </si>
  <si>
    <t>9, Valikhanov Street, app.44</t>
  </si>
  <si>
    <t>Natalya</t>
  </si>
  <si>
    <t>People living with HIV</t>
  </si>
  <si>
    <t>PLHIV</t>
  </si>
  <si>
    <t>Sauranbayeva</t>
  </si>
  <si>
    <t>Mira</t>
  </si>
  <si>
    <t>nataly.rudokwas@mail.ru</t>
  </si>
  <si>
    <t>+7 723 257 7643</t>
  </si>
  <si>
    <t>+77710864109</t>
  </si>
  <si>
    <t>53, Burov Street, 308</t>
  </si>
  <si>
    <t>Ust-Kamenogorsk</t>
  </si>
  <si>
    <t>070000</t>
  </si>
  <si>
    <t>NUR-M LLP</t>
  </si>
  <si>
    <t>capacity55@mail.ru</t>
  </si>
  <si>
    <t>Head of LLP</t>
  </si>
  <si>
    <t>+77772246424</t>
  </si>
  <si>
    <t>106, Nauryzbay Batyr Street</t>
  </si>
  <si>
    <t>Ibragimova</t>
  </si>
  <si>
    <t>Oxana</t>
  </si>
  <si>
    <t>oksi.29_75@mail.ru</t>
  </si>
  <si>
    <t>+77773901567</t>
  </si>
  <si>
    <t>3, Kashgarskaya Street, app. 27</t>
  </si>
  <si>
    <t>Regional Director</t>
  </si>
  <si>
    <t>Zhazykbayeva</t>
  </si>
  <si>
    <t>Zhanetta</t>
  </si>
  <si>
    <t>Charitable Public Fund "Protecting Children from AIDS"</t>
  </si>
  <si>
    <t>zhanneta71@mail.ru</t>
  </si>
  <si>
    <t>Microdistrict Nursat, 125</t>
  </si>
  <si>
    <t>160023</t>
  </si>
  <si>
    <t>+77012034184</t>
  </si>
  <si>
    <t>Union of Legal Entities "Kazakhstan Network on Prevention of Tuberculosis"</t>
  </si>
  <si>
    <t>kaztb-shym@mail.ru</t>
  </si>
  <si>
    <t>+77756885255</t>
  </si>
  <si>
    <t>34/1, Beibitshilik Street</t>
  </si>
  <si>
    <t>Zholnerova</t>
  </si>
  <si>
    <t>ameliya.oo@mail.ru</t>
  </si>
  <si>
    <t>+77024214431</t>
  </si>
  <si>
    <t>Taldykorgan</t>
  </si>
  <si>
    <t>Manabayev</t>
  </si>
  <si>
    <t>Alibek</t>
  </si>
  <si>
    <t>Head of Sanitary and Epidemiological Control Department</t>
  </si>
  <si>
    <t>+7 7172 548664</t>
  </si>
  <si>
    <t>14, Dostyk Street</t>
  </si>
  <si>
    <t>Chair of the Committee of Criminal and Executive System</t>
  </si>
  <si>
    <t>a.bazylbekov@mvd.gov.kz</t>
  </si>
  <si>
    <t>Masserbayeva</t>
  </si>
  <si>
    <t>Bibigul</t>
  </si>
  <si>
    <t>Head of Foreign Aid Coordination Office, 
Department of Budget Investments and Public-Private Partnership Development</t>
  </si>
  <si>
    <t>b.masserbayeva@economy.gov.kz</t>
  </si>
  <si>
    <t>Ablayev</t>
  </si>
  <si>
    <t>Chief Expert, Committee for the Protection of Children's Rights</t>
  </si>
  <si>
    <t>+7 7172 741932</t>
  </si>
  <si>
    <t>+77776589191</t>
  </si>
  <si>
    <t>Rudokvas</t>
  </si>
  <si>
    <t>100, Tulebayev Street, Office 54</t>
  </si>
  <si>
    <t>040000</t>
  </si>
  <si>
    <t>Person affected by disease</t>
  </si>
  <si>
    <t>+77272257838</t>
  </si>
  <si>
    <t>88, Tole Bi Street</t>
  </si>
  <si>
    <t>+7 727 2642888</t>
  </si>
  <si>
    <t>41, Kazybek bi Street</t>
  </si>
  <si>
    <t>+7 7252 392688</t>
  </si>
  <si>
    <t>+7 728 2413861</t>
  </si>
  <si>
    <t>m.sauranbayeva@gmail.com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</si>
</sst>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29" x14ac:knownFonts="1">
    <font>
      <sz val="10"/>
      <name val="Arial"/>
    </font>
    <font>
      <b/>
      <sz val="12"/>
      <name val="Arial"/>
      <family val="2"/>
    </font>
    <font>
      <sz val="12"/>
      <name val="Arial"/>
      <family val="2"/>
    </font>
    <font>
      <sz val="8"/>
      <name val="Arial"/>
      <family val="2"/>
    </font>
    <font>
      <u/>
      <sz val="10"/>
      <color indexed="12"/>
      <name val="Arial"/>
      <family val="2"/>
    </font>
    <font>
      <b/>
      <sz val="20"/>
      <name val="Arial"/>
      <family val="2"/>
    </font>
    <font>
      <sz val="10"/>
      <name val="Arial"/>
      <family val="2"/>
    </font>
    <font>
      <sz val="11"/>
      <name val="Arial"/>
      <family val="2"/>
    </font>
    <font>
      <b/>
      <sz val="12"/>
      <color indexed="12"/>
      <name val="Arial"/>
      <family val="2"/>
    </font>
    <font>
      <sz val="8"/>
      <name val="Arial"/>
      <family val="2"/>
    </font>
    <font>
      <b/>
      <sz val="13"/>
      <name val="Arial"/>
      <family val="2"/>
    </font>
    <font>
      <sz val="13"/>
      <name val="Arial"/>
      <family val="2"/>
    </font>
    <font>
      <sz val="10"/>
      <color indexed="8"/>
      <name val="Arial"/>
      <family val="2"/>
    </font>
    <font>
      <b/>
      <u/>
      <sz val="12"/>
      <name val="Arial"/>
      <family val="2"/>
    </font>
    <font>
      <sz val="12"/>
      <color indexed="12"/>
      <name val="Arial"/>
      <family val="2"/>
    </font>
    <font>
      <b/>
      <sz val="14"/>
      <name val="Arial"/>
      <family val="2"/>
    </font>
    <font>
      <u/>
      <sz val="12"/>
      <name val="Arial"/>
      <family val="2"/>
    </font>
    <font>
      <b/>
      <u/>
      <sz val="12"/>
      <color indexed="12"/>
      <name val="Arial"/>
      <family val="2"/>
    </font>
    <font>
      <sz val="16"/>
      <name val="Arial"/>
      <family val="2"/>
    </font>
    <font>
      <b/>
      <sz val="12"/>
      <color theme="0"/>
      <name val="Arial"/>
      <family val="2"/>
    </font>
    <font>
      <sz val="12"/>
      <color theme="0"/>
      <name val="Arial"/>
      <family val="2"/>
    </font>
    <font>
      <sz val="14"/>
      <name val="Arial"/>
      <family val="2"/>
    </font>
    <font>
      <b/>
      <u/>
      <sz val="12"/>
      <color theme="0"/>
      <name val="Arial"/>
      <family val="2"/>
    </font>
    <font>
      <sz val="10"/>
      <color theme="0"/>
      <name val="Arial"/>
      <family val="2"/>
    </font>
    <font>
      <b/>
      <sz val="10"/>
      <color theme="0"/>
      <name val="Arial"/>
      <family val="2"/>
    </font>
    <font>
      <b/>
      <sz val="48"/>
      <color theme="4" tint="-0.249977111117893"/>
      <name val="Arial"/>
      <family val="2"/>
    </font>
    <font>
      <sz val="12"/>
      <color rgb="FF393939"/>
      <name val="Arial"/>
      <family val="2"/>
      <charset val="204"/>
    </font>
    <font>
      <sz val="11"/>
      <color rgb="FF3D5158"/>
      <name val="Helvetica"/>
    </font>
    <font>
      <sz val="14"/>
      <color rgb="FF000000"/>
      <name val="Calibri"/>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solid">
        <fgColor indexed="13"/>
        <bgColor indexed="64"/>
      </patternFill>
    </fill>
    <fill>
      <patternFill patternType="solid">
        <fgColor theme="0"/>
        <bgColor indexed="64"/>
      </patternFill>
    </fill>
    <fill>
      <patternFill patternType="solid">
        <fgColor rgb="FF92D050"/>
        <bgColor indexed="64"/>
      </patternFill>
    </fill>
    <fill>
      <patternFill patternType="solid">
        <fgColor rgb="FFE2EFDA"/>
        <bgColor indexed="64"/>
      </patternFill>
    </fill>
    <fill>
      <patternFill patternType="solid">
        <fgColor theme="4" tint="0.79998168889431442"/>
        <bgColor indexed="64"/>
      </patternFill>
    </fill>
    <fill>
      <patternFill patternType="solid">
        <fgColor theme="4" tint="-0.249977111117893"/>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theme="0"/>
      </top>
      <bottom/>
      <diagonal/>
    </border>
    <border>
      <left style="thin">
        <color theme="0"/>
      </left>
      <right/>
      <top style="thin">
        <color indexed="64"/>
      </top>
      <bottom style="thin">
        <color theme="0"/>
      </bottom>
      <diagonal/>
    </border>
    <border>
      <left/>
      <right style="thin">
        <color theme="0"/>
      </right>
      <top style="thin">
        <color indexed="64"/>
      </top>
      <bottom style="thin">
        <color theme="0"/>
      </bottom>
      <diagonal/>
    </border>
    <border>
      <left/>
      <right/>
      <top/>
      <bottom style="thin">
        <color theme="0"/>
      </bottom>
      <diagonal/>
    </border>
    <border>
      <left style="thin">
        <color theme="0"/>
      </left>
      <right/>
      <top/>
      <bottom/>
      <diagonal/>
    </border>
    <border>
      <left style="thin">
        <color rgb="FFA9D08E"/>
      </left>
      <right/>
      <top style="thin">
        <color rgb="FFA9D08E"/>
      </top>
      <bottom style="thin">
        <color rgb="FFA9D08E"/>
      </bottom>
      <diagonal/>
    </border>
    <border>
      <left style="thin">
        <color indexed="64"/>
      </left>
      <right/>
      <top/>
      <bottom style="thin">
        <color indexed="64"/>
      </bottom>
      <diagonal/>
    </border>
    <border>
      <left style="thin">
        <color rgb="FFA9D08E"/>
      </left>
      <right/>
      <top style="thin">
        <color rgb="FFA9D08E"/>
      </top>
      <bottom/>
      <diagonal/>
    </border>
    <border>
      <left style="thin">
        <color indexed="64"/>
      </left>
      <right/>
      <top style="thin">
        <color indexed="64"/>
      </top>
      <bottom/>
      <diagonal/>
    </border>
    <border>
      <left style="thin">
        <color theme="0"/>
      </left>
      <right/>
      <top/>
      <bottom style="thin">
        <color theme="0"/>
      </bottom>
      <diagonal/>
    </border>
    <border>
      <left/>
      <right style="thin">
        <color theme="0"/>
      </right>
      <top/>
      <bottom style="thin">
        <color theme="0"/>
      </bottom>
      <diagonal/>
    </border>
  </borders>
  <cellStyleXfs count="2">
    <xf numFmtId="0" fontId="0" fillId="0" borderId="0"/>
    <xf numFmtId="0" fontId="4" fillId="0" borderId="0" applyNumberFormat="0" applyFill="0" applyBorder="0" applyAlignment="0" applyProtection="0">
      <alignment vertical="top"/>
      <protection locked="0"/>
    </xf>
  </cellStyleXfs>
  <cellXfs count="214">
    <xf numFmtId="0" fontId="0" fillId="0" borderId="0" xfId="0"/>
    <xf numFmtId="0" fontId="2" fillId="0" borderId="0" xfId="0" applyFont="1" applyAlignment="1" applyProtection="1">
      <alignment horizontal="left"/>
    </xf>
    <xf numFmtId="0" fontId="2" fillId="0" borderId="0" xfId="0" applyFont="1" applyAlignment="1" applyProtection="1">
      <alignment horizontal="center" vertical="center"/>
    </xf>
    <xf numFmtId="0" fontId="1" fillId="0" borderId="0" xfId="0" applyFont="1" applyFill="1" applyBorder="1" applyAlignment="1" applyProtection="1">
      <alignment horizontal="left"/>
    </xf>
    <xf numFmtId="0" fontId="1" fillId="0" borderId="1" xfId="0" applyFont="1" applyFill="1" applyBorder="1" applyAlignment="1" applyProtection="1">
      <alignment horizontal="left"/>
    </xf>
    <xf numFmtId="0" fontId="1" fillId="0" borderId="2" xfId="0" applyFont="1" applyFill="1" applyBorder="1" applyAlignment="1" applyProtection="1">
      <alignment horizontal="left"/>
    </xf>
    <xf numFmtId="0" fontId="6" fillId="0" borderId="0" xfId="0" applyFont="1"/>
    <xf numFmtId="0" fontId="6" fillId="3" borderId="1" xfId="0" applyFont="1" applyFill="1" applyBorder="1" applyAlignment="1" applyProtection="1">
      <alignment horizontal="left" vertical="center" wrapText="1"/>
    </xf>
    <xf numFmtId="0" fontId="6" fillId="3" borderId="4" xfId="0" applyFont="1" applyFill="1" applyBorder="1" applyAlignment="1" applyProtection="1">
      <alignment horizontal="left" vertical="center" wrapText="1"/>
    </xf>
    <xf numFmtId="0" fontId="0" fillId="0" borderId="0" xfId="0" applyFont="1"/>
    <xf numFmtId="0" fontId="2" fillId="0" borderId="0" xfId="0" applyFont="1" applyAlignment="1" applyProtection="1">
      <alignment horizontal="left" vertical="center"/>
    </xf>
    <xf numFmtId="0" fontId="2" fillId="4" borderId="0" xfId="0" applyFont="1" applyFill="1" applyAlignment="1" applyProtection="1">
      <alignment horizontal="center" vertical="center"/>
    </xf>
    <xf numFmtId="0" fontId="1" fillId="4" borderId="3" xfId="0" applyFont="1" applyFill="1" applyBorder="1" applyAlignment="1" applyProtection="1">
      <alignment horizontal="center" vertical="center" wrapText="1"/>
    </xf>
    <xf numFmtId="49" fontId="0" fillId="0" borderId="0" xfId="0" applyNumberFormat="1"/>
    <xf numFmtId="0" fontId="0" fillId="0" borderId="0" xfId="0" quotePrefix="1"/>
    <xf numFmtId="0" fontId="6" fillId="0" borderId="0" xfId="0" quotePrefix="1" applyFont="1"/>
    <xf numFmtId="0" fontId="0" fillId="0" borderId="0" xfId="0" applyProtection="1">
      <protection locked="0"/>
    </xf>
    <xf numFmtId="0" fontId="0" fillId="0" borderId="0" xfId="0" applyAlignment="1">
      <alignment vertical="center"/>
    </xf>
    <xf numFmtId="0" fontId="6" fillId="3" borderId="3" xfId="0" applyFont="1" applyFill="1" applyBorder="1" applyAlignment="1" applyProtection="1">
      <alignment vertical="center"/>
      <protection locked="0"/>
    </xf>
    <xf numFmtId="0" fontId="6" fillId="3" borderId="3" xfId="0" applyFont="1" applyFill="1" applyBorder="1" applyAlignment="1" applyProtection="1">
      <alignment horizontal="left" vertical="center" wrapText="1"/>
    </xf>
    <xf numFmtId="0" fontId="6" fillId="0" borderId="0" xfId="0" quotePrefix="1" applyFont="1" applyFill="1" applyBorder="1"/>
    <xf numFmtId="0" fontId="2" fillId="0" borderId="3" xfId="0" applyFont="1" applyFill="1" applyBorder="1" applyAlignment="1" applyProtection="1">
      <alignment horizontal="center" vertical="center"/>
      <protection locked="0"/>
    </xf>
    <xf numFmtId="0" fontId="2" fillId="2" borderId="0" xfId="0" applyFont="1" applyFill="1" applyAlignment="1" applyProtection="1">
      <alignment horizontal="left"/>
    </xf>
    <xf numFmtId="0" fontId="2" fillId="2" borderId="0" xfId="0" applyFont="1" applyFill="1" applyAlignment="1" applyProtection="1">
      <alignment horizontal="left" vertical="center"/>
    </xf>
    <xf numFmtId="0" fontId="1" fillId="2" borderId="0" xfId="0" applyFont="1" applyFill="1" applyBorder="1" applyAlignment="1" applyProtection="1">
      <alignment horizontal="left"/>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left"/>
    </xf>
    <xf numFmtId="0" fontId="2" fillId="2" borderId="0" xfId="0" applyFont="1" applyFill="1" applyBorder="1" applyAlignment="1" applyProtection="1">
      <alignment horizontal="left" vertical="center"/>
    </xf>
    <xf numFmtId="49" fontId="2" fillId="2" borderId="0" xfId="0" applyNumberFormat="1" applyFont="1" applyFill="1" applyBorder="1" applyAlignment="1" applyProtection="1">
      <alignment horizontal="left" vertical="center"/>
    </xf>
    <xf numFmtId="49" fontId="2" fillId="2" borderId="0" xfId="0" applyNumberFormat="1" applyFont="1" applyFill="1" applyBorder="1" applyAlignment="1" applyProtection="1">
      <alignment horizontal="left" vertical="center" wrapText="1"/>
    </xf>
    <xf numFmtId="0" fontId="5" fillId="2" borderId="0" xfId="0" applyFont="1" applyFill="1" applyBorder="1" applyAlignment="1" applyProtection="1">
      <alignment horizontal="left" vertical="center"/>
    </xf>
    <xf numFmtId="0" fontId="7" fillId="2" borderId="0" xfId="0" applyFont="1" applyFill="1" applyBorder="1" applyAlignment="1" applyProtection="1">
      <alignment horizontal="left"/>
    </xf>
    <xf numFmtId="49" fontId="5" fillId="2" borderId="0" xfId="0" applyNumberFormat="1" applyFont="1" applyFill="1" applyBorder="1" applyAlignment="1" applyProtection="1">
      <alignment horizontal="left" vertical="center"/>
    </xf>
    <xf numFmtId="49" fontId="5" fillId="2" borderId="0" xfId="0" applyNumberFormat="1" applyFont="1" applyFill="1" applyBorder="1" applyAlignment="1" applyProtection="1">
      <alignment horizontal="left" vertical="center" wrapText="1"/>
    </xf>
    <xf numFmtId="1" fontId="1" fillId="2" borderId="0" xfId="0" applyNumberFormat="1" applyFont="1" applyFill="1" applyBorder="1" applyAlignment="1" applyProtection="1">
      <alignment horizontal="left"/>
    </xf>
    <xf numFmtId="0" fontId="2" fillId="2" borderId="0" xfId="0" applyFont="1" applyFill="1" applyAlignment="1" applyProtection="1">
      <alignment horizontal="center" vertical="center"/>
    </xf>
    <xf numFmtId="0" fontId="2" fillId="2" borderId="0" xfId="0" applyFont="1" applyFill="1" applyBorder="1" applyAlignment="1" applyProtection="1">
      <alignment horizontal="left" vertical="center" wrapText="1"/>
    </xf>
    <xf numFmtId="49" fontId="1" fillId="2" borderId="0" xfId="0" applyNumberFormat="1" applyFont="1" applyFill="1" applyBorder="1" applyAlignment="1" applyProtection="1">
      <alignment horizontal="left" vertical="center"/>
    </xf>
    <xf numFmtId="49" fontId="1" fillId="2" borderId="0" xfId="0" applyNumberFormat="1" applyFont="1" applyFill="1" applyAlignment="1" applyProtection="1">
      <alignment horizontal="left" vertical="center" wrapText="1"/>
    </xf>
    <xf numFmtId="0" fontId="1" fillId="2" borderId="0" xfId="0" applyFont="1" applyFill="1" applyAlignment="1" applyProtection="1">
      <alignment horizontal="left" vertical="center"/>
    </xf>
    <xf numFmtId="0" fontId="2" fillId="2" borderId="0" xfId="0" applyFont="1" applyFill="1" applyBorder="1" applyAlignment="1" applyProtection="1">
      <alignment horizontal="left" wrapText="1"/>
    </xf>
    <xf numFmtId="49" fontId="2" fillId="2" borderId="0" xfId="0" applyNumberFormat="1" applyFont="1" applyFill="1" applyBorder="1" applyAlignment="1" applyProtection="1">
      <alignment horizontal="left" wrapText="1"/>
    </xf>
    <xf numFmtId="49" fontId="1" fillId="2" borderId="0" xfId="0" applyNumberFormat="1" applyFont="1" applyFill="1" applyBorder="1" applyAlignment="1" applyProtection="1">
      <alignment horizontal="left"/>
    </xf>
    <xf numFmtId="49" fontId="1" fillId="2" borderId="0" xfId="0" applyNumberFormat="1" applyFont="1" applyFill="1" applyBorder="1" applyAlignment="1" applyProtection="1">
      <alignment horizontal="left" wrapText="1"/>
    </xf>
    <xf numFmtId="0" fontId="12" fillId="0" borderId="0" xfId="0" applyFont="1"/>
    <xf numFmtId="0" fontId="0" fillId="0" borderId="0" xfId="0" quotePrefix="1" applyFont="1"/>
    <xf numFmtId="0" fontId="2" fillId="0" borderId="5" xfId="0" applyFont="1" applyFill="1" applyBorder="1" applyAlignment="1" applyProtection="1">
      <alignment horizontal="left"/>
      <protection locked="0"/>
    </xf>
    <xf numFmtId="0" fontId="2" fillId="0" borderId="0" xfId="0" applyFont="1" applyFill="1" applyBorder="1" applyAlignment="1" applyProtection="1">
      <alignment horizontal="left"/>
      <protection locked="0"/>
    </xf>
    <xf numFmtId="49" fontId="6" fillId="3" borderId="3" xfId="0" applyNumberFormat="1" applyFont="1" applyFill="1" applyBorder="1" applyAlignment="1" applyProtection="1">
      <alignment horizontal="left" vertical="center" wrapText="1"/>
    </xf>
    <xf numFmtId="0" fontId="1" fillId="2" borderId="18" xfId="0" applyFont="1" applyFill="1" applyBorder="1" applyAlignment="1" applyProtection="1">
      <alignment horizontal="left"/>
    </xf>
    <xf numFmtId="0" fontId="2" fillId="2" borderId="18" xfId="0" applyFont="1" applyFill="1" applyBorder="1" applyAlignment="1" applyProtection="1">
      <alignment horizontal="left"/>
    </xf>
    <xf numFmtId="0" fontId="2" fillId="2" borderId="21" xfId="0" applyFont="1" applyFill="1" applyBorder="1" applyAlignment="1" applyProtection="1">
      <alignment horizontal="left"/>
    </xf>
    <xf numFmtId="0" fontId="2" fillId="2" borderId="22" xfId="0" applyFont="1" applyFill="1" applyBorder="1" applyAlignment="1" applyProtection="1">
      <alignment horizontal="left"/>
    </xf>
    <xf numFmtId="22" fontId="0" fillId="0" borderId="0" xfId="0" applyNumberFormat="1"/>
    <xf numFmtId="164" fontId="2" fillId="0" borderId="3" xfId="0" applyNumberFormat="1" applyFont="1" applyFill="1" applyBorder="1" applyAlignment="1" applyProtection="1">
      <alignment horizontal="center" vertical="center"/>
      <protection locked="0"/>
    </xf>
    <xf numFmtId="0" fontId="2" fillId="6" borderId="0" xfId="0" applyFont="1" applyFill="1" applyBorder="1" applyAlignment="1" applyProtection="1">
      <alignment horizontal="left"/>
    </xf>
    <xf numFmtId="0" fontId="6" fillId="7" borderId="0" xfId="0" applyFont="1" applyFill="1"/>
    <xf numFmtId="0" fontId="0" fillId="7" borderId="0" xfId="0" applyFill="1"/>
    <xf numFmtId="0" fontId="0" fillId="7" borderId="0" xfId="0" applyFill="1" applyProtection="1">
      <protection locked="0"/>
    </xf>
    <xf numFmtId="0" fontId="0" fillId="8" borderId="23" xfId="0" applyNumberFormat="1" applyFill="1" applyBorder="1" applyAlignment="1"/>
    <xf numFmtId="0" fontId="0" fillId="0" borderId="23" xfId="0" applyNumberFormat="1" applyBorder="1" applyAlignment="1"/>
    <xf numFmtId="0" fontId="6" fillId="3" borderId="24" xfId="0" applyFont="1" applyFill="1" applyBorder="1" applyAlignment="1" applyProtection="1">
      <alignment horizontal="left" vertical="center" wrapText="1"/>
    </xf>
    <xf numFmtId="0" fontId="0" fillId="0" borderId="25" xfId="0" applyNumberFormat="1" applyBorder="1" applyAlignment="1"/>
    <xf numFmtId="0" fontId="0" fillId="6" borderId="23" xfId="0" applyNumberFormat="1" applyFill="1" applyBorder="1" applyAlignment="1"/>
    <xf numFmtId="0" fontId="12" fillId="7" borderId="0" xfId="0" applyFont="1" applyFill="1"/>
    <xf numFmtId="0" fontId="0" fillId="7" borderId="23" xfId="0" applyNumberFormat="1" applyFill="1" applyBorder="1" applyAlignment="1"/>
    <xf numFmtId="0" fontId="2" fillId="0" borderId="17" xfId="0" applyFont="1" applyFill="1" applyBorder="1" applyAlignment="1" applyProtection="1">
      <alignment horizontal="center" vertical="center"/>
      <protection locked="0"/>
    </xf>
    <xf numFmtId="49" fontId="2" fillId="0" borderId="3" xfId="0" applyNumberFormat="1" applyFont="1" applyFill="1" applyBorder="1" applyAlignment="1" applyProtection="1">
      <alignment horizontal="center" vertical="center"/>
      <protection locked="0"/>
    </xf>
    <xf numFmtId="49" fontId="2" fillId="0" borderId="17" xfId="0" applyNumberFormat="1" applyFont="1" applyFill="1" applyBorder="1" applyAlignment="1" applyProtection="1">
      <alignment horizontal="center" vertical="center"/>
      <protection locked="0"/>
    </xf>
    <xf numFmtId="49" fontId="2" fillId="0" borderId="1" xfId="0" applyNumberFormat="1" applyFont="1" applyFill="1" applyBorder="1" applyAlignment="1" applyProtection="1">
      <alignment horizontal="center" vertical="center"/>
      <protection locked="0"/>
    </xf>
    <xf numFmtId="49" fontId="2" fillId="0" borderId="26" xfId="0" applyNumberFormat="1" applyFont="1" applyFill="1" applyBorder="1" applyAlignment="1" applyProtection="1">
      <alignment horizontal="center" vertical="center"/>
      <protection locked="0"/>
    </xf>
    <xf numFmtId="0" fontId="21" fillId="9" borderId="3" xfId="0" applyFont="1" applyFill="1" applyBorder="1" applyAlignment="1" applyProtection="1">
      <alignment horizontal="left" vertical="center" wrapText="1"/>
      <protection locked="0"/>
    </xf>
    <xf numFmtId="0" fontId="1" fillId="9" borderId="3" xfId="0" applyFont="1" applyFill="1" applyBorder="1" applyAlignment="1" applyProtection="1">
      <alignment horizontal="left" vertical="center"/>
    </xf>
    <xf numFmtId="0" fontId="1" fillId="9" borderId="3" xfId="0" applyFont="1" applyFill="1" applyBorder="1" applyAlignment="1" applyProtection="1">
      <alignment horizontal="left" vertical="center" wrapText="1"/>
    </xf>
    <xf numFmtId="0" fontId="2" fillId="6" borderId="3" xfId="0" applyFont="1" applyFill="1" applyBorder="1" applyAlignment="1" applyProtection="1">
      <alignment horizontal="left" vertical="center" wrapText="1"/>
    </xf>
    <xf numFmtId="0" fontId="2" fillId="9" borderId="3" xfId="0" applyFont="1" applyFill="1" applyBorder="1" applyAlignment="1" applyProtection="1">
      <alignment horizontal="center" vertical="center"/>
      <protection locked="0"/>
    </xf>
    <xf numFmtId="0" fontId="2" fillId="9" borderId="3" xfId="0" applyFont="1" applyFill="1" applyBorder="1" applyAlignment="1" applyProtection="1">
      <alignment horizontal="left" vertical="center"/>
      <protection locked="0"/>
    </xf>
    <xf numFmtId="0" fontId="2" fillId="9" borderId="3" xfId="0" applyFont="1" applyFill="1" applyBorder="1" applyAlignment="1" applyProtection="1">
      <alignment horizontal="center"/>
      <protection locked="0"/>
    </xf>
    <xf numFmtId="0" fontId="2" fillId="9" borderId="3" xfId="0" applyNumberFormat="1" applyFont="1" applyFill="1" applyBorder="1" applyAlignment="1" applyProtection="1">
      <alignment horizontal="left" wrapText="1"/>
      <protection locked="0"/>
    </xf>
    <xf numFmtId="0" fontId="2" fillId="9" borderId="3" xfId="0" applyFont="1" applyFill="1" applyBorder="1" applyAlignment="1" applyProtection="1">
      <protection locked="0"/>
    </xf>
    <xf numFmtId="49" fontId="2" fillId="9" borderId="3" xfId="0" applyNumberFormat="1" applyFont="1" applyFill="1" applyBorder="1" applyAlignment="1" applyProtection="1">
      <alignment horizontal="left" vertical="center"/>
      <protection locked="0"/>
    </xf>
    <xf numFmtId="0" fontId="2" fillId="9" borderId="3" xfId="0" applyNumberFormat="1" applyFont="1" applyFill="1" applyBorder="1" applyAlignment="1" applyProtection="1">
      <alignment horizontal="left" vertical="center"/>
      <protection locked="0"/>
    </xf>
    <xf numFmtId="0" fontId="2" fillId="9" borderId="16" xfId="0" applyNumberFormat="1" applyFont="1" applyFill="1" applyBorder="1" applyAlignment="1" applyProtection="1">
      <alignment horizontal="left" wrapText="1"/>
      <protection locked="0"/>
    </xf>
    <xf numFmtId="0" fontId="2" fillId="6" borderId="3" xfId="0" applyFont="1" applyFill="1" applyBorder="1" applyAlignment="1" applyProtection="1">
      <alignment horizontal="center" vertical="center"/>
      <protection locked="0"/>
    </xf>
    <xf numFmtId="0" fontId="2" fillId="6" borderId="3" xfId="0" applyFont="1" applyFill="1" applyBorder="1" applyAlignment="1" applyProtection="1">
      <alignment horizontal="left" vertical="center"/>
      <protection locked="0"/>
    </xf>
    <xf numFmtId="0" fontId="2" fillId="6" borderId="3" xfId="0" applyFont="1" applyFill="1" applyBorder="1" applyAlignment="1" applyProtection="1">
      <alignment horizontal="center"/>
      <protection locked="0"/>
    </xf>
    <xf numFmtId="0" fontId="2" fillId="6" borderId="3" xfId="0" applyNumberFormat="1" applyFont="1" applyFill="1" applyBorder="1" applyAlignment="1" applyProtection="1">
      <alignment horizontal="left" wrapText="1"/>
      <protection locked="0"/>
    </xf>
    <xf numFmtId="0" fontId="2" fillId="6" borderId="3" xfId="0" applyFont="1" applyFill="1" applyBorder="1" applyAlignment="1" applyProtection="1">
      <protection locked="0"/>
    </xf>
    <xf numFmtId="49" fontId="2" fillId="6" borderId="3" xfId="0" applyNumberFormat="1" applyFont="1" applyFill="1" applyBorder="1" applyAlignment="1" applyProtection="1">
      <alignment horizontal="left" vertical="center"/>
      <protection locked="0"/>
    </xf>
    <xf numFmtId="0" fontId="2" fillId="6" borderId="3" xfId="0" applyNumberFormat="1" applyFont="1" applyFill="1" applyBorder="1" applyAlignment="1" applyProtection="1">
      <alignment horizontal="left" vertical="center"/>
      <protection locked="0"/>
    </xf>
    <xf numFmtId="0" fontId="2" fillId="6" borderId="1" xfId="0" applyNumberFormat="1" applyFont="1" applyFill="1" applyBorder="1" applyAlignment="1" applyProtection="1">
      <alignment horizontal="left" wrapText="1"/>
      <protection locked="0"/>
    </xf>
    <xf numFmtId="0" fontId="19" fillId="10" borderId="17" xfId="0" applyFont="1" applyFill="1" applyBorder="1" applyAlignment="1" applyProtection="1">
      <alignment horizontal="center" vertical="center" wrapText="1"/>
    </xf>
    <xf numFmtId="164" fontId="2" fillId="9" borderId="3" xfId="0" applyNumberFormat="1" applyFont="1" applyFill="1" applyBorder="1" applyAlignment="1" applyProtection="1">
      <alignment horizontal="center" vertical="center"/>
      <protection locked="0"/>
    </xf>
    <xf numFmtId="164" fontId="2" fillId="6" borderId="3" xfId="0" applyNumberFormat="1" applyFont="1" applyFill="1" applyBorder="1" applyAlignment="1" applyProtection="1">
      <alignment horizontal="center" vertical="center"/>
      <protection locked="0"/>
    </xf>
    <xf numFmtId="0" fontId="0" fillId="6" borderId="0" xfId="0" applyFill="1" applyProtection="1"/>
    <xf numFmtId="0" fontId="2" fillId="2" borderId="0" xfId="0" applyFont="1" applyFill="1" applyBorder="1" applyAlignment="1" applyProtection="1">
      <alignment horizontal="center" vertical="center" wrapText="1"/>
    </xf>
    <xf numFmtId="0" fontId="18" fillId="6" borderId="0" xfId="0" applyFont="1" applyFill="1" applyBorder="1" applyAlignment="1" applyProtection="1">
      <alignment horizontal="left" vertical="center" wrapText="1"/>
    </xf>
    <xf numFmtId="49" fontId="2" fillId="2" borderId="0" xfId="0" applyNumberFormat="1" applyFont="1" applyFill="1" applyProtection="1"/>
    <xf numFmtId="0" fontId="2" fillId="2" borderId="0" xfId="0" applyFont="1" applyFill="1" applyBorder="1" applyAlignment="1" applyProtection="1"/>
    <xf numFmtId="0" fontId="2" fillId="0" borderId="3" xfId="0" applyFont="1" applyFill="1" applyBorder="1" applyAlignment="1" applyProtection="1">
      <alignment horizontal="center" vertical="center"/>
    </xf>
    <xf numFmtId="0" fontId="2" fillId="0" borderId="5" xfId="0" applyFont="1" applyBorder="1" applyAlignment="1" applyProtection="1">
      <alignment horizontal="left"/>
    </xf>
    <xf numFmtId="49" fontId="2" fillId="0" borderId="14" xfId="0" applyNumberFormat="1" applyFont="1" applyFill="1" applyBorder="1" applyAlignment="1" applyProtection="1">
      <alignment horizontal="left" vertical="center"/>
    </xf>
    <xf numFmtId="0" fontId="2" fillId="0" borderId="6" xfId="0" applyFont="1" applyFill="1" applyBorder="1" applyAlignment="1" applyProtection="1">
      <alignment horizontal="left" vertical="center"/>
    </xf>
    <xf numFmtId="0" fontId="2" fillId="0" borderId="10" xfId="0" applyNumberFormat="1" applyFont="1" applyBorder="1" applyAlignment="1" applyProtection="1">
      <alignment horizontal="left" wrapText="1"/>
    </xf>
    <xf numFmtId="0" fontId="2" fillId="0" borderId="0" xfId="0" applyFont="1" applyBorder="1" applyAlignment="1" applyProtection="1">
      <alignment horizontal="left"/>
    </xf>
    <xf numFmtId="49" fontId="2" fillId="0" borderId="15" xfId="0" applyNumberFormat="1" applyFont="1" applyFill="1" applyBorder="1" applyAlignment="1" applyProtection="1">
      <alignment horizontal="left" vertical="center"/>
    </xf>
    <xf numFmtId="0" fontId="2" fillId="0" borderId="7" xfId="0" applyFont="1" applyFill="1" applyBorder="1" applyAlignment="1" applyProtection="1">
      <alignment horizontal="left" vertical="center"/>
    </xf>
    <xf numFmtId="0" fontId="2" fillId="0" borderId="11" xfId="0" applyNumberFormat="1" applyFont="1" applyBorder="1" applyAlignment="1" applyProtection="1">
      <alignment horizontal="left" wrapText="1"/>
    </xf>
    <xf numFmtId="0" fontId="2" fillId="0" borderId="8" xfId="0" applyFont="1" applyBorder="1" applyAlignment="1" applyProtection="1">
      <alignment horizontal="left"/>
    </xf>
    <xf numFmtId="22" fontId="0" fillId="6" borderId="0" xfId="0" applyNumberFormat="1" applyFill="1" applyProtection="1"/>
    <xf numFmtId="0" fontId="7" fillId="6" borderId="0" xfId="0" applyFont="1" applyFill="1" applyProtection="1"/>
    <xf numFmtId="49" fontId="0" fillId="6" borderId="0" xfId="0" applyNumberFormat="1" applyFill="1" applyProtection="1"/>
    <xf numFmtId="0" fontId="7" fillId="6" borderId="0" xfId="0" applyFont="1" applyFill="1" applyAlignment="1" applyProtection="1">
      <alignment horizontal="left"/>
    </xf>
    <xf numFmtId="49" fontId="2" fillId="6" borderId="0" xfId="0" applyNumberFormat="1" applyFont="1" applyFill="1" applyAlignment="1" applyProtection="1">
      <alignment horizontal="left" wrapText="1"/>
    </xf>
    <xf numFmtId="0" fontId="2" fillId="6" borderId="0" xfId="0" applyFont="1" applyFill="1" applyAlignment="1" applyProtection="1">
      <alignment horizontal="left" wrapText="1"/>
    </xf>
    <xf numFmtId="0" fontId="2" fillId="6" borderId="0" xfId="0" applyFont="1" applyFill="1" applyAlignment="1" applyProtection="1">
      <alignment horizontal="left"/>
    </xf>
    <xf numFmtId="0" fontId="7" fillId="0" borderId="0" xfId="0" applyFont="1" applyAlignment="1" applyProtection="1">
      <alignment horizontal="left"/>
    </xf>
    <xf numFmtId="49" fontId="2" fillId="0" borderId="0" xfId="0" applyNumberFormat="1" applyFont="1" applyAlignment="1" applyProtection="1">
      <alignment horizontal="left" wrapText="1"/>
    </xf>
    <xf numFmtId="0" fontId="2" fillId="0" borderId="0" xfId="0" applyFont="1" applyAlignment="1" applyProtection="1">
      <alignment horizontal="left" wrapText="1"/>
    </xf>
    <xf numFmtId="0" fontId="8" fillId="2" borderId="0" xfId="0" applyFont="1" applyFill="1" applyProtection="1"/>
    <xf numFmtId="0" fontId="10" fillId="2" borderId="0" xfId="0" applyFont="1" applyFill="1" applyProtection="1"/>
    <xf numFmtId="0" fontId="11" fillId="2" borderId="0" xfId="0" applyFont="1" applyFill="1" applyProtection="1"/>
    <xf numFmtId="0" fontId="14" fillId="2" borderId="0" xfId="0" applyFont="1" applyFill="1" applyProtection="1"/>
    <xf numFmtId="0" fontId="8" fillId="2" borderId="8" xfId="0" applyFont="1" applyFill="1" applyBorder="1" applyProtection="1"/>
    <xf numFmtId="0" fontId="15" fillId="2" borderId="0" xfId="0" applyFont="1" applyFill="1" applyBorder="1" applyProtection="1"/>
    <xf numFmtId="0" fontId="8" fillId="2" borderId="0" xfId="0" applyFont="1" applyFill="1" applyBorder="1" applyProtection="1"/>
    <xf numFmtId="0" fontId="11" fillId="5" borderId="0" xfId="0" applyFont="1" applyFill="1" applyProtection="1"/>
    <xf numFmtId="0" fontId="2" fillId="5" borderId="0" xfId="0" applyFont="1" applyFill="1" applyProtection="1"/>
    <xf numFmtId="0" fontId="14" fillId="5" borderId="0" xfId="0" applyFont="1" applyFill="1" applyProtection="1"/>
    <xf numFmtId="0" fontId="25" fillId="2" borderId="0" xfId="0" applyFont="1" applyFill="1" applyBorder="1" applyProtection="1"/>
    <xf numFmtId="0" fontId="0" fillId="6" borderId="0" xfId="0" applyFill="1" applyBorder="1" applyProtection="1"/>
    <xf numFmtId="0" fontId="1" fillId="2" borderId="0" xfId="0" applyFont="1" applyFill="1" applyProtection="1">
      <protection locked="0"/>
    </xf>
    <xf numFmtId="0" fontId="8" fillId="2" borderId="0" xfId="0" applyFont="1" applyFill="1" applyProtection="1">
      <protection locked="0"/>
    </xf>
    <xf numFmtId="0" fontId="0" fillId="6" borderId="0" xfId="0" applyFill="1" applyProtection="1">
      <protection locked="0"/>
    </xf>
    <xf numFmtId="0" fontId="8" fillId="0" borderId="0" xfId="0" applyFont="1" applyFill="1" applyProtection="1">
      <protection locked="0"/>
    </xf>
    <xf numFmtId="0" fontId="5" fillId="2" borderId="0" xfId="0" applyFont="1" applyFill="1" applyProtection="1">
      <protection locked="0"/>
    </xf>
    <xf numFmtId="0" fontId="8" fillId="2" borderId="8" xfId="0" applyFont="1" applyFill="1" applyBorder="1" applyProtection="1">
      <protection locked="0"/>
    </xf>
    <xf numFmtId="0" fontId="8" fillId="2" borderId="0" xfId="0" applyFont="1" applyFill="1" applyBorder="1" applyProtection="1">
      <protection locked="0"/>
    </xf>
    <xf numFmtId="0" fontId="8" fillId="0" borderId="0" xfId="0" applyFont="1" applyFill="1" applyBorder="1" applyProtection="1">
      <protection locked="0"/>
    </xf>
    <xf numFmtId="0" fontId="2" fillId="2" borderId="0" xfId="0" applyFont="1" applyFill="1" applyAlignment="1" applyProtection="1">
      <alignment horizontal="left"/>
      <protection locked="0"/>
    </xf>
    <xf numFmtId="0" fontId="5" fillId="2" borderId="0" xfId="0" applyFont="1" applyFill="1" applyBorder="1" applyAlignment="1" applyProtection="1">
      <alignment horizontal="left" vertical="center"/>
      <protection locked="0"/>
    </xf>
    <xf numFmtId="0" fontId="2" fillId="2" borderId="0" xfId="0" applyFont="1" applyFill="1" applyBorder="1" applyAlignment="1" applyProtection="1">
      <alignment horizontal="left"/>
      <protection locked="0"/>
    </xf>
    <xf numFmtId="0" fontId="1" fillId="2" borderId="0" xfId="0" applyFont="1" applyFill="1" applyBorder="1" applyAlignment="1" applyProtection="1">
      <alignment horizontal="left"/>
      <protection locked="0"/>
    </xf>
    <xf numFmtId="0" fontId="7" fillId="2" borderId="0" xfId="0" applyFont="1" applyFill="1" applyBorder="1" applyAlignment="1" applyProtection="1">
      <alignment horizontal="left"/>
      <protection locked="0"/>
    </xf>
    <xf numFmtId="49" fontId="5" fillId="2" borderId="0" xfId="0" applyNumberFormat="1" applyFont="1" applyFill="1" applyBorder="1" applyAlignment="1" applyProtection="1">
      <alignment horizontal="left" vertical="center"/>
      <protection locked="0"/>
    </xf>
    <xf numFmtId="49" fontId="5" fillId="2" borderId="0" xfId="0" applyNumberFormat="1" applyFont="1" applyFill="1" applyBorder="1" applyAlignment="1" applyProtection="1">
      <alignment horizontal="left" vertical="center" wrapText="1"/>
      <protection locked="0"/>
    </xf>
    <xf numFmtId="0" fontId="2" fillId="0" borderId="0" xfId="0" applyFont="1" applyFill="1" applyAlignment="1" applyProtection="1">
      <alignment horizontal="left"/>
      <protection locked="0"/>
    </xf>
    <xf numFmtId="0" fontId="2" fillId="2" borderId="0" xfId="0" applyFont="1" applyFill="1" applyBorder="1" applyAlignment="1" applyProtection="1">
      <alignment horizontal="left" vertical="center"/>
      <protection locked="0"/>
    </xf>
    <xf numFmtId="0" fontId="1" fillId="0" borderId="0" xfId="0" applyFont="1" applyFill="1" applyBorder="1" applyAlignment="1" applyProtection="1">
      <alignment horizontal="left"/>
      <protection locked="0"/>
    </xf>
    <xf numFmtId="0" fontId="2" fillId="2" borderId="0" xfId="0" applyFont="1" applyFill="1" applyBorder="1" applyAlignment="1" applyProtection="1">
      <alignment horizontal="center" vertical="center" wrapText="1"/>
      <protection locked="0"/>
    </xf>
    <xf numFmtId="49" fontId="2" fillId="2" borderId="0" xfId="0" applyNumberFormat="1" applyFont="1" applyFill="1" applyBorder="1" applyAlignment="1" applyProtection="1">
      <alignment horizontal="left" vertical="center"/>
      <protection locked="0"/>
    </xf>
    <xf numFmtId="49" fontId="2" fillId="2" borderId="0" xfId="0" applyNumberFormat="1"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0" fontId="2" fillId="2" borderId="0" xfId="0" applyFont="1" applyFill="1" applyBorder="1" applyAlignment="1" applyProtection="1">
      <alignment horizontal="left" vertical="center" wrapText="1"/>
      <protection locked="0"/>
    </xf>
    <xf numFmtId="49" fontId="1" fillId="2" borderId="0" xfId="0" applyNumberFormat="1" applyFont="1" applyFill="1" applyBorder="1" applyAlignment="1" applyProtection="1">
      <alignment horizontal="left" vertical="center"/>
      <protection locked="0"/>
    </xf>
    <xf numFmtId="49" fontId="1" fillId="2" borderId="0" xfId="0" applyNumberFormat="1" applyFont="1" applyFill="1" applyAlignment="1" applyProtection="1">
      <alignment horizontal="left" vertical="center" wrapText="1"/>
      <protection locked="0"/>
    </xf>
    <xf numFmtId="0" fontId="1" fillId="2" borderId="0" xfId="0" applyFont="1" applyFill="1" applyAlignment="1" applyProtection="1">
      <alignment horizontal="left" vertical="center"/>
      <protection locked="0"/>
    </xf>
    <xf numFmtId="0" fontId="2" fillId="0" borderId="0" xfId="0" applyFont="1" applyFill="1" applyAlignment="1" applyProtection="1">
      <alignment horizontal="left" vertical="center"/>
      <protection locked="0"/>
    </xf>
    <xf numFmtId="0" fontId="2" fillId="2" borderId="0" xfId="0" applyFont="1" applyFill="1" applyBorder="1" applyAlignment="1" applyProtection="1">
      <alignment horizontal="left" wrapText="1"/>
      <protection locked="0"/>
    </xf>
    <xf numFmtId="49" fontId="2" fillId="2" borderId="0" xfId="0" applyNumberFormat="1" applyFont="1" applyFill="1" applyProtection="1">
      <protection locked="0"/>
    </xf>
    <xf numFmtId="49" fontId="2" fillId="2" borderId="0" xfId="0" applyNumberFormat="1" applyFont="1" applyFill="1" applyBorder="1" applyAlignment="1" applyProtection="1">
      <alignment horizontal="left" wrapText="1"/>
      <protection locked="0"/>
    </xf>
    <xf numFmtId="49" fontId="1" fillId="2" borderId="0" xfId="0" applyNumberFormat="1" applyFont="1" applyFill="1" applyBorder="1" applyAlignment="1" applyProtection="1">
      <alignment horizontal="left"/>
      <protection locked="0"/>
    </xf>
    <xf numFmtId="49" fontId="1" fillId="2" borderId="0" xfId="0" applyNumberFormat="1" applyFont="1" applyFill="1" applyBorder="1" applyAlignment="1" applyProtection="1">
      <alignment horizontal="left" wrapText="1"/>
      <protection locked="0"/>
    </xf>
    <xf numFmtId="0" fontId="1" fillId="0" borderId="1" xfId="0" applyFont="1" applyFill="1" applyBorder="1" applyAlignment="1" applyProtection="1">
      <alignment horizontal="left"/>
      <protection locked="0"/>
    </xf>
    <xf numFmtId="0" fontId="2" fillId="2" borderId="0" xfId="0" applyFont="1" applyFill="1" applyAlignment="1" applyProtection="1">
      <alignment horizontal="center" vertical="center"/>
      <protection locked="0"/>
    </xf>
    <xf numFmtId="0" fontId="2" fillId="2" borderId="0" xfId="0" applyFont="1" applyFill="1" applyBorder="1" applyAlignment="1" applyProtection="1">
      <protection locked="0"/>
    </xf>
    <xf numFmtId="0" fontId="2" fillId="0" borderId="0" xfId="0" applyFont="1" applyFill="1" applyAlignment="1" applyProtection="1">
      <alignment horizontal="center" vertical="center"/>
      <protection locked="0"/>
    </xf>
    <xf numFmtId="0" fontId="19" fillId="10" borderId="9" xfId="0" applyFont="1" applyFill="1" applyBorder="1" applyAlignment="1" applyProtection="1">
      <alignment horizontal="center" vertical="center" wrapText="1"/>
      <protection locked="0"/>
    </xf>
    <xf numFmtId="49" fontId="19" fillId="10" borderId="9" xfId="0" applyNumberFormat="1" applyFont="1" applyFill="1" applyBorder="1" applyAlignment="1" applyProtection="1">
      <alignment horizontal="center" vertical="center" wrapText="1"/>
      <protection locked="0"/>
    </xf>
    <xf numFmtId="0" fontId="19" fillId="10" borderId="1" xfId="0" applyFont="1" applyFill="1" applyBorder="1" applyAlignment="1" applyProtection="1">
      <alignment horizontal="center" vertical="center" wrapText="1"/>
      <protection locked="0"/>
    </xf>
    <xf numFmtId="0" fontId="0" fillId="6" borderId="16" xfId="0" applyFill="1" applyBorder="1" applyProtection="1">
      <protection locked="0"/>
    </xf>
    <xf numFmtId="0" fontId="2" fillId="9" borderId="12" xfId="0" applyFont="1" applyFill="1" applyBorder="1" applyAlignment="1" applyProtection="1">
      <alignment horizontal="center" vertical="center"/>
      <protection locked="0"/>
    </xf>
    <xf numFmtId="0" fontId="2" fillId="6" borderId="13" xfId="0" applyFont="1" applyFill="1" applyBorder="1" applyAlignment="1" applyProtection="1">
      <alignment horizontal="center" vertical="center"/>
      <protection locked="0"/>
    </xf>
    <xf numFmtId="0" fontId="8" fillId="2" borderId="5" xfId="0" applyFont="1" applyFill="1" applyBorder="1" applyProtection="1">
      <protection locked="0"/>
    </xf>
    <xf numFmtId="0" fontId="13" fillId="5" borderId="3" xfId="1" applyFont="1" applyFill="1" applyBorder="1" applyAlignment="1" applyProtection="1">
      <alignment horizontal="center" vertical="center"/>
      <protection locked="0"/>
    </xf>
    <xf numFmtId="0" fontId="17" fillId="5" borderId="3" xfId="1" applyFont="1" applyFill="1" applyBorder="1" applyAlignment="1" applyProtection="1">
      <alignment vertical="center"/>
      <protection locked="0"/>
    </xf>
    <xf numFmtId="0" fontId="26" fillId="0" borderId="0" xfId="0" applyFont="1"/>
    <xf numFmtId="0" fontId="27" fillId="0" borderId="0" xfId="0" applyFont="1"/>
    <xf numFmtId="0" fontId="28" fillId="0" borderId="0" xfId="0" applyFont="1"/>
    <xf numFmtId="0" fontId="19" fillId="10" borderId="1" xfId="0" applyFont="1" applyFill="1" applyBorder="1" applyAlignment="1" applyProtection="1">
      <alignment horizontal="left" vertical="center" wrapText="1"/>
    </xf>
    <xf numFmtId="0" fontId="19" fillId="10" borderId="4"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0" fillId="0" borderId="2" xfId="0" applyBorder="1" applyAlignment="1" applyProtection="1">
      <alignment wrapText="1"/>
    </xf>
    <xf numFmtId="0" fontId="0" fillId="0" borderId="4" xfId="0" applyBorder="1" applyAlignment="1" applyProtection="1">
      <alignment wrapText="1"/>
    </xf>
    <xf numFmtId="0" fontId="2" fillId="2" borderId="1" xfId="0" applyFont="1" applyFill="1" applyBorder="1" applyAlignment="1" applyProtection="1">
      <alignment horizontal="left" vertical="top" wrapText="1"/>
    </xf>
    <xf numFmtId="0" fontId="0" fillId="0" borderId="2" xfId="0" applyBorder="1" applyAlignment="1" applyProtection="1">
      <alignment vertical="top" wrapText="1"/>
    </xf>
    <xf numFmtId="0" fontId="0" fillId="0" borderId="4" xfId="0" applyBorder="1" applyAlignment="1" applyProtection="1">
      <alignment vertical="top" wrapText="1"/>
    </xf>
    <xf numFmtId="0" fontId="1" fillId="3" borderId="1" xfId="0" applyFont="1" applyFill="1" applyBorder="1" applyAlignment="1" applyProtection="1">
      <alignment horizontal="left" vertical="center" wrapText="1"/>
    </xf>
    <xf numFmtId="0" fontId="0" fillId="3" borderId="2" xfId="0" applyFill="1" applyBorder="1" applyAlignment="1" applyProtection="1">
      <alignment wrapText="1"/>
    </xf>
    <xf numFmtId="0" fontId="0" fillId="3" borderId="4" xfId="0" applyFill="1" applyBorder="1" applyAlignment="1" applyProtection="1">
      <alignment wrapText="1"/>
    </xf>
    <xf numFmtId="0" fontId="19" fillId="10" borderId="1" xfId="0" quotePrefix="1" applyFont="1" applyFill="1" applyBorder="1" applyAlignment="1" applyProtection="1">
      <alignment horizontal="left" vertical="center" wrapText="1"/>
    </xf>
    <xf numFmtId="0" fontId="19" fillId="10" borderId="17" xfId="0" applyFont="1" applyFill="1" applyBorder="1" applyAlignment="1" applyProtection="1">
      <alignment horizontal="center" vertical="center" wrapText="1"/>
      <protection locked="0"/>
    </xf>
    <xf numFmtId="0" fontId="20" fillId="10" borderId="9" xfId="0" applyFont="1" applyFill="1" applyBorder="1" applyAlignment="1" applyProtection="1">
      <alignment horizontal="center" vertical="center" wrapText="1"/>
      <protection locked="0"/>
    </xf>
    <xf numFmtId="0" fontId="23" fillId="10" borderId="9" xfId="0" applyFont="1" applyFill="1" applyBorder="1" applyAlignment="1" applyProtection="1">
      <alignment horizontal="center" vertical="center" wrapText="1"/>
      <protection locked="0"/>
    </xf>
    <xf numFmtId="0" fontId="19" fillId="10" borderId="1" xfId="0" applyFont="1" applyFill="1" applyBorder="1" applyAlignment="1" applyProtection="1">
      <alignment horizontal="center" vertical="center" wrapText="1"/>
      <protection locked="0"/>
    </xf>
    <xf numFmtId="0" fontId="19" fillId="10" borderId="2" xfId="0" applyFont="1" applyFill="1" applyBorder="1" applyAlignment="1" applyProtection="1">
      <alignment horizontal="center" vertical="center" wrapText="1"/>
      <protection locked="0"/>
    </xf>
    <xf numFmtId="0" fontId="19" fillId="10" borderId="4" xfId="0" applyFont="1" applyFill="1" applyBorder="1" applyAlignment="1" applyProtection="1">
      <alignment horizontal="center" vertical="center" wrapText="1"/>
      <protection locked="0"/>
    </xf>
    <xf numFmtId="0" fontId="24" fillId="10" borderId="9" xfId="0" applyFont="1" applyFill="1" applyBorder="1" applyAlignment="1" applyProtection="1">
      <alignment horizontal="center" vertical="center" wrapText="1"/>
      <protection locked="0"/>
    </xf>
    <xf numFmtId="0" fontId="19" fillId="10" borderId="17" xfId="0" quotePrefix="1" applyFont="1" applyFill="1" applyBorder="1" applyAlignment="1" applyProtection="1">
      <alignment horizontal="center" vertical="center" wrapText="1"/>
      <protection locked="0"/>
    </xf>
    <xf numFmtId="0" fontId="19" fillId="10" borderId="1" xfId="0" applyFont="1" applyFill="1" applyBorder="1" applyAlignment="1" applyProtection="1">
      <alignment horizontal="left" vertical="center"/>
    </xf>
    <xf numFmtId="0" fontId="19" fillId="10" borderId="4" xfId="0" applyFont="1" applyFill="1" applyBorder="1" applyAlignment="1" applyProtection="1">
      <alignment horizontal="left" vertical="center"/>
    </xf>
    <xf numFmtId="0" fontId="2" fillId="9" borderId="1" xfId="0" applyFont="1" applyFill="1" applyBorder="1" applyAlignment="1" applyProtection="1">
      <alignment horizontal="left" vertical="center" wrapText="1"/>
    </xf>
    <xf numFmtId="0" fontId="2" fillId="9" borderId="2" xfId="0" applyFont="1" applyFill="1" applyBorder="1" applyAlignment="1" applyProtection="1">
      <alignment horizontal="left" vertical="center" wrapText="1"/>
    </xf>
    <xf numFmtId="0" fontId="2" fillId="9" borderId="4" xfId="0" applyFont="1" applyFill="1" applyBorder="1" applyAlignment="1" applyProtection="1">
      <alignment horizontal="left" vertical="center" wrapText="1"/>
    </xf>
    <xf numFmtId="0" fontId="1" fillId="6" borderId="3" xfId="0" applyFont="1" applyFill="1" applyBorder="1" applyAlignment="1" applyProtection="1">
      <alignment horizontal="left"/>
    </xf>
    <xf numFmtId="0" fontId="0" fillId="6" borderId="3" xfId="0" applyFill="1" applyBorder="1" applyAlignment="1" applyProtection="1">
      <alignment horizontal="left"/>
    </xf>
    <xf numFmtId="0" fontId="19" fillId="10" borderId="9" xfId="0" applyFont="1" applyFill="1" applyBorder="1" applyAlignment="1" applyProtection="1">
      <alignment horizontal="center" vertical="center" wrapText="1"/>
      <protection locked="0"/>
    </xf>
    <xf numFmtId="0" fontId="1" fillId="0" borderId="19" xfId="0" applyFont="1" applyFill="1" applyBorder="1" applyAlignment="1" applyProtection="1">
      <alignment horizontal="left" vertical="center"/>
    </xf>
    <xf numFmtId="0" fontId="1" fillId="0" borderId="20" xfId="0" applyFont="1" applyFill="1" applyBorder="1" applyAlignment="1" applyProtection="1">
      <alignment horizontal="left" vertical="center"/>
    </xf>
    <xf numFmtId="0" fontId="2" fillId="0" borderId="27" xfId="0" applyFont="1" applyFill="1" applyBorder="1" applyAlignment="1" applyProtection="1">
      <alignment horizontal="left" vertical="center" wrapText="1"/>
    </xf>
    <xf numFmtId="0" fontId="2" fillId="0" borderId="21" xfId="0" applyFont="1" applyFill="1" applyBorder="1" applyAlignment="1" applyProtection="1">
      <alignment horizontal="left" vertical="center" wrapText="1"/>
    </xf>
    <xf numFmtId="0" fontId="2" fillId="0" borderId="28" xfId="0" applyFont="1" applyFill="1" applyBorder="1" applyAlignment="1" applyProtection="1">
      <alignment horizontal="left" vertical="center" wrapText="1"/>
    </xf>
    <xf numFmtId="0" fontId="0" fillId="3" borderId="3" xfId="0" applyFill="1" applyBorder="1" applyAlignment="1">
      <alignment horizontal="left" vertical="center"/>
    </xf>
    <xf numFmtId="49" fontId="2" fillId="0" borderId="3" xfId="0" applyNumberFormat="1" applyFont="1" applyFill="1" applyBorder="1" applyAlignment="1" applyProtection="1">
      <alignment horizontal="center" vertical="center" wrapText="1"/>
      <protection locked="0"/>
    </xf>
  </cellXfs>
  <cellStyles count="2">
    <cellStyle name="Гиперссылка" xfId="1" builtinId="8"/>
    <cellStyle name="Обычный" xfId="0" builtinId="0"/>
  </cellStyles>
  <dxfs count="83">
    <dxf>
      <numFmt numFmtId="0" formatCode="General"/>
      <alignment horizontal="general" vertical="bottom" textRotation="0" wrapText="0" indent="0" justifyLastLine="0" shrinkToFit="0" readingOrder="0"/>
      <border diagonalUp="0" diagonalDown="0">
        <left style="thin">
          <color rgb="FFA9D08E"/>
        </left>
        <right/>
        <top style="thin">
          <color rgb="FFA9D08E"/>
        </top>
        <bottom style="thin">
          <color rgb="FFA9D08E"/>
        </bottom>
        <vertical/>
        <horizontal/>
      </border>
    </dxf>
    <dxf>
      <border outline="0">
        <top style="thin">
          <color rgb="FFA9D08E"/>
        </top>
      </border>
    </dxf>
    <dxf>
      <border outline="0">
        <top style="thin">
          <color indexed="64"/>
        </top>
        <bottom style="thin">
          <color rgb="FFA9D08E"/>
        </bottom>
      </border>
    </dxf>
    <dxf>
      <alignment horizontal="general"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22"/>
        </patternFill>
      </fill>
      <alignment horizontal="left" vertical="center" textRotation="0" wrapText="1" indent="0" justifyLastLine="0" shrinkToFit="0" readingOrder="0"/>
      <protection locked="1" hidden="0"/>
    </dxf>
    <dxf>
      <numFmt numFmtId="165" formatCode="dd/mm/yyyy\ hh:mm"/>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164" formatCode="[$-409]d\-mmm\-yyyy;@"/>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numFmt numFmtId="164" formatCode="[$-409]d\-m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165" formatCode="dd/mm/yyyy\ hh:mm"/>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165" formatCode="dd/mm/yyyy\ hh:mm"/>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2"/>
        <color auto="1"/>
        <name val="Arial"/>
        <scheme val="none"/>
      </font>
      <fill>
        <patternFill patternType="none">
          <fgColor rgb="FF000000"/>
          <bgColor rgb="FFFFFFFF"/>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schema xmlns:xs="http://www.w3.org/2001/XMLSchema" xmlns="" attributeFormDefault="unqualified" elementFormDefault="qualified">
      <xs:element name="Contacts">
        <xs:complexType>
          <xs:sequence>
            <xs:element maxOccurs="unbounded" name="Contact">
              <xs:complexType>
                <xs:sequence>
                  <xs:element name="No" type="xs:int"/>
                  <xs:element name="Salutation" type="xs:string"/>
                  <xs:element name="FamilyName" type="xs:string"/>
                  <xs:element name="FirstName" type="xs:string"/>
                  <xs:element name="Gender" type="xs:string"/>
                  <xs:element name="PrincipalNationality" type="xs:string"/>
                  <xs:element name="EntryDateIntoCCM" type="xs:date"/>
                  <xs:element name="CCMRole" type="xs:string"/>
                  <xs:element name="Signatory" type="xs:boolean"/>
                  <xs:element name="KeyContactForGlobalFundCommunication" type="xs:boolean"/>
                  <xs:element name="PublicSectorOrNonPublicSector" type="xs:boolean"/>
                  <xs:element name="SectorRepresented" type="xs:string"/>
                  <xs:element name="HealthDiseaseComponentYouRepresent" type="xs:string"/>
                  <xs:element name="IndicateWhichKAPCategory" type="xs:string"/>
                  <xs:element name="IndicateIfYouAreRepresentingPRSR" type="xs:string"/>
                  <xs:element name="Organization" type="xs:string"/>
                  <xs:element name="ForMLBLResponses" type="xs:string"/>
                  <xs:element name="PositionTitle" type="xs:string"/>
                  <xs:element name="CountryYourOrganizationIsRepresenting" type="xs:string"/>
                  <xs:element name="IsMemberOfTheOversightCommittee" type="xs:boolean"/>
                  <xs:element name="Email1" type="xs:string"/>
                  <xs:element name="Email2" type="xs:string"/>
                  <xs:element name="Business1" type="xs:string"/>
                  <xs:element name="Business2" type="xs:string"/>
                  <xs:element name="MobileNumber" type="xs:string"/>
                  <xs:element name="FaxNumber" type="xs:string"/>
                  <xs:element name="StreetPOBox" type="xs:string"/>
                  <xs:element name="City" type="xs:string"/>
                  <xs:element name="ZipPostalCode" type="xs:string"/>
                  <xs:element name="StateProvinceRegion" type="xs:string"/>
                  <xs:element name="Country" type="xs:string"/>
                </xs:sequence>
              </xs:complexType>
            </xs:element>
          </xs:sequence>
        </xs:complexType>
      </xs:element>
    </xs:schema>
  </Schema>
  <Map ID="2" Name="Contacts_Map" RootElement="Contacts" SchemaID="Schema1" ShowImportExportValidationErrors="false" AutoFit="true" Append="fals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xmlMaps" Target="xmlMaps.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8" Type="http://schemas.openxmlformats.org/officeDocument/2006/relationships/hyperlink" Target="#'User Guidelines'!A56"/><Relationship Id="rId13" Type="http://schemas.openxmlformats.org/officeDocument/2006/relationships/hyperlink" Target="#'User Guidelines'!A62"/><Relationship Id="rId18" Type="http://schemas.openxmlformats.org/officeDocument/2006/relationships/hyperlink" Target="#'User Guidelines'!A67"/><Relationship Id="rId26" Type="http://schemas.openxmlformats.org/officeDocument/2006/relationships/hyperlink" Target="#'User Guidelines'!A75"/><Relationship Id="rId3" Type="http://schemas.openxmlformats.org/officeDocument/2006/relationships/hyperlink" Target="#'User Guidelines'!A51"/><Relationship Id="rId21" Type="http://schemas.openxmlformats.org/officeDocument/2006/relationships/hyperlink" Target="#'User Guidelines'!A70"/><Relationship Id="rId7" Type="http://schemas.openxmlformats.org/officeDocument/2006/relationships/hyperlink" Target="#'User Guidelines'!A55"/><Relationship Id="rId12" Type="http://schemas.openxmlformats.org/officeDocument/2006/relationships/hyperlink" Target="#'User Guidelines'!A61"/><Relationship Id="rId17" Type="http://schemas.openxmlformats.org/officeDocument/2006/relationships/hyperlink" Target="#'User Guidelines'!A66"/><Relationship Id="rId25" Type="http://schemas.openxmlformats.org/officeDocument/2006/relationships/hyperlink" Target="#'User Guidelines'!A74"/><Relationship Id="rId2" Type="http://schemas.openxmlformats.org/officeDocument/2006/relationships/hyperlink" Target="#'User Guidelines'!A50"/><Relationship Id="rId16" Type="http://schemas.openxmlformats.org/officeDocument/2006/relationships/hyperlink" Target="#'User Guidelines'!A65"/><Relationship Id="rId20" Type="http://schemas.openxmlformats.org/officeDocument/2006/relationships/hyperlink" Target="#'User Guidelines'!A69"/><Relationship Id="rId29" Type="http://schemas.openxmlformats.org/officeDocument/2006/relationships/hyperlink" Target="#'User Guidelines'!A78"/><Relationship Id="rId1" Type="http://schemas.openxmlformats.org/officeDocument/2006/relationships/hyperlink" Target="#'User Guidelines'!A49"/><Relationship Id="rId6" Type="http://schemas.openxmlformats.org/officeDocument/2006/relationships/hyperlink" Target="#'User Guidelines'!A54"/><Relationship Id="rId11" Type="http://schemas.openxmlformats.org/officeDocument/2006/relationships/hyperlink" Target="#'User Guidelines'!A60"/><Relationship Id="rId24" Type="http://schemas.openxmlformats.org/officeDocument/2006/relationships/hyperlink" Target="#'User Guidelines'!A73"/><Relationship Id="rId5" Type="http://schemas.openxmlformats.org/officeDocument/2006/relationships/hyperlink" Target="#'User Guidelines'!A53"/><Relationship Id="rId15" Type="http://schemas.openxmlformats.org/officeDocument/2006/relationships/hyperlink" Target="#'User Guidelines'!A64"/><Relationship Id="rId23" Type="http://schemas.openxmlformats.org/officeDocument/2006/relationships/hyperlink" Target="#'User Guidelines'!A72"/><Relationship Id="rId28" Type="http://schemas.openxmlformats.org/officeDocument/2006/relationships/hyperlink" Target="#'User Guidelines'!A77"/><Relationship Id="rId10" Type="http://schemas.openxmlformats.org/officeDocument/2006/relationships/hyperlink" Target="#'User Guidelines'!A59"/><Relationship Id="rId19" Type="http://schemas.openxmlformats.org/officeDocument/2006/relationships/hyperlink" Target="#'User Guidelines'!A68"/><Relationship Id="rId31" Type="http://schemas.openxmlformats.org/officeDocument/2006/relationships/hyperlink" Target="#'User Guidelines'!A57"/><Relationship Id="rId4" Type="http://schemas.openxmlformats.org/officeDocument/2006/relationships/hyperlink" Target="#'User Guidelines'!A52"/><Relationship Id="rId9" Type="http://schemas.openxmlformats.org/officeDocument/2006/relationships/hyperlink" Target="#'User Guidelines'!A58"/><Relationship Id="rId14" Type="http://schemas.openxmlformats.org/officeDocument/2006/relationships/hyperlink" Target="#'User Guidelines'!A63"/><Relationship Id="rId22" Type="http://schemas.openxmlformats.org/officeDocument/2006/relationships/hyperlink" Target="#'User Guidelines'!A71"/><Relationship Id="rId27" Type="http://schemas.openxmlformats.org/officeDocument/2006/relationships/hyperlink" Target="#'User Guidelines'!A76"/><Relationship Id="rId30" Type="http://schemas.openxmlformats.org/officeDocument/2006/relationships/hyperlink" Target="#'User Guidelines'!A79"/></Relationships>
</file>

<file path=xl/drawings/drawing1.xml><?xml version="1.0" encoding="utf-8"?>
<xdr:wsDr xmlns:xdr="http://schemas.openxmlformats.org/drawingml/2006/spreadsheetDrawing" xmlns:a="http://schemas.openxmlformats.org/drawingml/2006/main">
  <xdr:twoCellAnchor>
    <xdr:from>
      <xdr:col>7</xdr:col>
      <xdr:colOff>111125</xdr:colOff>
      <xdr:row>15</xdr:row>
      <xdr:rowOff>155575</xdr:rowOff>
    </xdr:from>
    <xdr:to>
      <xdr:col>10</xdr:col>
      <xdr:colOff>511170</xdr:colOff>
      <xdr:row>17</xdr:row>
      <xdr:rowOff>12700</xdr:rowOff>
    </xdr:to>
    <xdr:sp macro="" textlink="">
      <xdr:nvSpPr>
        <xdr:cNvPr id="8193" name="AutoShape 9">
          <a:extLst>
            <a:ext uri="{FF2B5EF4-FFF2-40B4-BE49-F238E27FC236}">
              <a16:creationId xmlns:a16="http://schemas.microsoft.com/office/drawing/2014/main" id="{00000000-0008-0000-0000-000001200000}"/>
            </a:ext>
          </a:extLst>
        </xdr:cNvPr>
        <xdr:cNvSpPr>
          <a:spLocks/>
        </xdr:cNvSpPr>
      </xdr:nvSpPr>
      <xdr:spPr bwMode="auto">
        <a:xfrm>
          <a:off x="10804525" y="4283075"/>
          <a:ext cx="3232145" cy="454025"/>
        </a:xfrm>
        <a:prstGeom prst="borderCallout2">
          <a:avLst>
            <a:gd name="adj1" fmla="val 13042"/>
            <a:gd name="adj2" fmla="val -2440"/>
            <a:gd name="adj3" fmla="val 13042"/>
            <a:gd name="adj4" fmla="val -29574"/>
            <a:gd name="adj5" fmla="val 11958"/>
            <a:gd name="adj6" fmla="val -51218"/>
          </a:avLst>
        </a:prstGeom>
        <a:solidFill>
          <a:srgbClr val="FFFFFF"/>
        </a:solidFill>
        <a:ln w="9525">
          <a:solidFill>
            <a:srgbClr val="000000"/>
          </a:solidFill>
          <a:miter lim="800000"/>
          <a:headEnd/>
          <a:tailEnd/>
        </a:ln>
      </xdr:spPr>
      <xdr:txBody>
        <a:bodyPr vertOverflow="clip" wrap="square" lIns="72000" tIns="46800" rIns="90000" bIns="46800" anchor="t" upright="1"/>
        <a:lstStyle/>
        <a:p>
          <a:pPr algn="l" rtl="0">
            <a:defRPr sz="1000"/>
          </a:pPr>
          <a:r>
            <a:rPr lang="en-US" sz="1200" b="0" i="0" strike="noStrike">
              <a:solidFill>
                <a:srgbClr val="000000"/>
              </a:solidFill>
              <a:latin typeface="Arial"/>
              <a:cs typeface="Arial"/>
            </a:rPr>
            <a:t>Select your CCM  from the drop-down menu. </a:t>
          </a:r>
        </a:p>
      </xdr:txBody>
    </xdr:sp>
    <xdr:clientData/>
  </xdr:twoCellAnchor>
  <xdr:twoCellAnchor>
    <xdr:from>
      <xdr:col>10</xdr:col>
      <xdr:colOff>511175</xdr:colOff>
      <xdr:row>15</xdr:row>
      <xdr:rowOff>155575</xdr:rowOff>
    </xdr:from>
    <xdr:to>
      <xdr:col>10</xdr:col>
      <xdr:colOff>939653</xdr:colOff>
      <xdr:row>16</xdr:row>
      <xdr:rowOff>355600</xdr:rowOff>
    </xdr:to>
    <xdr:sp macro="" textlink="">
      <xdr:nvSpPr>
        <xdr:cNvPr id="5132" name="Rectangle 12">
          <a:hlinkClick xmlns:r="http://schemas.openxmlformats.org/officeDocument/2006/relationships" r:id="rId1" tooltip="Click to go to the 'Key' for more information"/>
          <a:extLst>
            <a:ext uri="{FF2B5EF4-FFF2-40B4-BE49-F238E27FC236}">
              <a16:creationId xmlns:a16="http://schemas.microsoft.com/office/drawing/2014/main" id="{00000000-0008-0000-0000-00000C140000}"/>
            </a:ext>
          </a:extLst>
        </xdr:cNvPr>
        <xdr:cNvSpPr>
          <a:spLocks noChangeArrowheads="1"/>
        </xdr:cNvSpPr>
      </xdr:nvSpPr>
      <xdr:spPr bwMode="auto">
        <a:xfrm>
          <a:off x="13620750" y="3686175"/>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0" anchor="t" upright="1"/>
        <a:lstStyle/>
        <a:p>
          <a:pPr algn="ctr" rtl="0">
            <a:defRPr sz="1000"/>
          </a:pPr>
          <a:r>
            <a:rPr lang="en-US" sz="1800" b="0" i="0" strike="noStrike">
              <a:solidFill>
                <a:srgbClr val="000000"/>
              </a:solidFill>
              <a:latin typeface="Arial"/>
              <a:cs typeface="Arial"/>
            </a:rPr>
            <a:t>1</a:t>
          </a:r>
        </a:p>
      </xdr:txBody>
    </xdr:sp>
    <xdr:clientData/>
  </xdr:twoCellAnchor>
  <xdr:twoCellAnchor>
    <xdr:from>
      <xdr:col>1</xdr:col>
      <xdr:colOff>333375</xdr:colOff>
      <xdr:row>29</xdr:row>
      <xdr:rowOff>1066800</xdr:rowOff>
    </xdr:from>
    <xdr:to>
      <xdr:col>1</xdr:col>
      <xdr:colOff>755552</xdr:colOff>
      <xdr:row>29</xdr:row>
      <xdr:rowOff>1466850</xdr:rowOff>
    </xdr:to>
    <xdr:sp macro="" textlink="">
      <xdr:nvSpPr>
        <xdr:cNvPr id="5135" name="Rectangle 15">
          <a:hlinkClick xmlns:r="http://schemas.openxmlformats.org/officeDocument/2006/relationships" r:id="rId2" tooltip="Click to go to the 'Key' for more information"/>
          <a:extLst>
            <a:ext uri="{FF2B5EF4-FFF2-40B4-BE49-F238E27FC236}">
              <a16:creationId xmlns:a16="http://schemas.microsoft.com/office/drawing/2014/main" id="{00000000-0008-0000-0000-00000F140000}"/>
            </a:ext>
          </a:extLst>
        </xdr:cNvPr>
        <xdr:cNvSpPr>
          <a:spLocks noChangeArrowheads="1"/>
        </xdr:cNvSpPr>
      </xdr:nvSpPr>
      <xdr:spPr bwMode="auto">
        <a:xfrm>
          <a:off x="6477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a:t>
          </a:r>
        </a:p>
      </xdr:txBody>
    </xdr:sp>
    <xdr:clientData/>
  </xdr:twoCellAnchor>
  <xdr:twoCellAnchor>
    <xdr:from>
      <xdr:col>2</xdr:col>
      <xdr:colOff>727075</xdr:colOff>
      <xdr:row>29</xdr:row>
      <xdr:rowOff>1066800</xdr:rowOff>
    </xdr:from>
    <xdr:to>
      <xdr:col>2</xdr:col>
      <xdr:colOff>1155849</xdr:colOff>
      <xdr:row>29</xdr:row>
      <xdr:rowOff>1466850</xdr:rowOff>
    </xdr:to>
    <xdr:sp macro="" textlink="">
      <xdr:nvSpPr>
        <xdr:cNvPr id="5136" name="Rectangle 16">
          <a:hlinkClick xmlns:r="http://schemas.openxmlformats.org/officeDocument/2006/relationships" r:id="rId3" tooltip="Click to go to the 'Key' for more information"/>
          <a:extLst>
            <a:ext uri="{FF2B5EF4-FFF2-40B4-BE49-F238E27FC236}">
              <a16:creationId xmlns:a16="http://schemas.microsoft.com/office/drawing/2014/main" id="{00000000-0008-0000-0000-000010140000}"/>
            </a:ext>
          </a:extLst>
        </xdr:cNvPr>
        <xdr:cNvSpPr>
          <a:spLocks noChangeArrowheads="1"/>
        </xdr:cNvSpPr>
      </xdr:nvSpPr>
      <xdr:spPr bwMode="auto">
        <a:xfrm>
          <a:off x="22288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3</a:t>
          </a:r>
        </a:p>
        <a:p>
          <a:pPr algn="ctr" rtl="0">
            <a:defRPr sz="1000"/>
          </a:pPr>
          <a:endParaRPr lang="en-US" sz="1800" b="0" i="0" strike="noStrike">
            <a:solidFill>
              <a:srgbClr val="000000"/>
            </a:solidFill>
            <a:latin typeface="Arial"/>
            <a:cs typeface="Arial"/>
          </a:endParaRPr>
        </a:p>
      </xdr:txBody>
    </xdr:sp>
    <xdr:clientData/>
  </xdr:twoCellAnchor>
  <xdr:twoCellAnchor>
    <xdr:from>
      <xdr:col>3</xdr:col>
      <xdr:colOff>1114425</xdr:colOff>
      <xdr:row>29</xdr:row>
      <xdr:rowOff>1066800</xdr:rowOff>
    </xdr:from>
    <xdr:to>
      <xdr:col>3</xdr:col>
      <xdr:colOff>1542903</xdr:colOff>
      <xdr:row>29</xdr:row>
      <xdr:rowOff>1466850</xdr:rowOff>
    </xdr:to>
    <xdr:sp macro="" textlink="">
      <xdr:nvSpPr>
        <xdr:cNvPr id="5137" name="Rectangle 17">
          <a:hlinkClick xmlns:r="http://schemas.openxmlformats.org/officeDocument/2006/relationships" r:id="rId4" tooltip="Click to go to the 'Key' for more information"/>
          <a:extLst>
            <a:ext uri="{FF2B5EF4-FFF2-40B4-BE49-F238E27FC236}">
              <a16:creationId xmlns:a16="http://schemas.microsoft.com/office/drawing/2014/main" id="{00000000-0008-0000-0000-000011140000}"/>
            </a:ext>
          </a:extLst>
        </xdr:cNvPr>
        <xdr:cNvSpPr>
          <a:spLocks noChangeArrowheads="1"/>
        </xdr:cNvSpPr>
      </xdr:nvSpPr>
      <xdr:spPr bwMode="auto">
        <a:xfrm>
          <a:off x="47815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4</a:t>
          </a:r>
        </a:p>
        <a:p>
          <a:pPr algn="ctr" rtl="0">
            <a:defRPr sz="1000"/>
          </a:pPr>
          <a:endParaRPr lang="en-US" sz="1800" b="0" i="0" strike="noStrike">
            <a:solidFill>
              <a:srgbClr val="000000"/>
            </a:solidFill>
            <a:latin typeface="Arial"/>
            <a:cs typeface="Arial"/>
          </a:endParaRPr>
        </a:p>
      </xdr:txBody>
    </xdr:sp>
    <xdr:clientData/>
  </xdr:twoCellAnchor>
  <xdr:twoCellAnchor>
    <xdr:from>
      <xdr:col>4</xdr:col>
      <xdr:colOff>520700</xdr:colOff>
      <xdr:row>29</xdr:row>
      <xdr:rowOff>1066800</xdr:rowOff>
    </xdr:from>
    <xdr:to>
      <xdr:col>4</xdr:col>
      <xdr:colOff>949178</xdr:colOff>
      <xdr:row>29</xdr:row>
      <xdr:rowOff>1466850</xdr:rowOff>
    </xdr:to>
    <xdr:sp macro="" textlink="">
      <xdr:nvSpPr>
        <xdr:cNvPr id="5138" name="Rectangle 18">
          <a:hlinkClick xmlns:r="http://schemas.openxmlformats.org/officeDocument/2006/relationships" r:id="rId5" tooltip="Click to go to the 'Key' for more information"/>
          <a:extLst>
            <a:ext uri="{FF2B5EF4-FFF2-40B4-BE49-F238E27FC236}">
              <a16:creationId xmlns:a16="http://schemas.microsoft.com/office/drawing/2014/main" id="{00000000-0008-0000-0000-000012140000}"/>
            </a:ext>
          </a:extLst>
        </xdr:cNvPr>
        <xdr:cNvSpPr>
          <a:spLocks noChangeArrowheads="1"/>
        </xdr:cNvSpPr>
      </xdr:nvSpPr>
      <xdr:spPr bwMode="auto">
        <a:xfrm>
          <a:off x="67341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5</a:t>
          </a:r>
        </a:p>
        <a:p>
          <a:pPr algn="ctr" rtl="0">
            <a:defRPr sz="1000"/>
          </a:pPr>
          <a:endParaRPr lang="en-US" sz="1800" b="0" i="0" strike="noStrike">
            <a:solidFill>
              <a:srgbClr val="000000"/>
            </a:solidFill>
            <a:latin typeface="Arial"/>
            <a:cs typeface="Arial"/>
          </a:endParaRPr>
        </a:p>
      </xdr:txBody>
    </xdr:sp>
    <xdr:clientData/>
  </xdr:twoCellAnchor>
  <xdr:twoCellAnchor>
    <xdr:from>
      <xdr:col>5</xdr:col>
      <xdr:colOff>520700</xdr:colOff>
      <xdr:row>29</xdr:row>
      <xdr:rowOff>1066800</xdr:rowOff>
    </xdr:from>
    <xdr:to>
      <xdr:col>5</xdr:col>
      <xdr:colOff>955873</xdr:colOff>
      <xdr:row>29</xdr:row>
      <xdr:rowOff>1466850</xdr:rowOff>
    </xdr:to>
    <xdr:sp macro="" textlink="">
      <xdr:nvSpPr>
        <xdr:cNvPr id="5139" name="Rectangle 19">
          <a:hlinkClick xmlns:r="http://schemas.openxmlformats.org/officeDocument/2006/relationships" r:id="rId6" tooltip="Click to go to the 'Key' for more information"/>
          <a:extLst>
            <a:ext uri="{FF2B5EF4-FFF2-40B4-BE49-F238E27FC236}">
              <a16:creationId xmlns:a16="http://schemas.microsoft.com/office/drawing/2014/main" id="{00000000-0008-0000-0000-000013140000}"/>
            </a:ext>
          </a:extLst>
        </xdr:cNvPr>
        <xdr:cNvSpPr>
          <a:spLocks noChangeArrowheads="1"/>
        </xdr:cNvSpPr>
      </xdr:nvSpPr>
      <xdr:spPr bwMode="auto">
        <a:xfrm>
          <a:off x="8048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6</a:t>
          </a:r>
        </a:p>
        <a:p>
          <a:pPr algn="ctr" rtl="0">
            <a:defRPr sz="1000"/>
          </a:pPr>
          <a:endParaRPr lang="en-US" sz="1800" b="0" i="0" strike="noStrike">
            <a:solidFill>
              <a:srgbClr val="000000"/>
            </a:solidFill>
            <a:latin typeface="Arial"/>
            <a:cs typeface="Arial"/>
          </a:endParaRPr>
        </a:p>
      </xdr:txBody>
    </xdr:sp>
    <xdr:clientData/>
  </xdr:twoCellAnchor>
  <xdr:twoCellAnchor>
    <xdr:from>
      <xdr:col>6</xdr:col>
      <xdr:colOff>520700</xdr:colOff>
      <xdr:row>29</xdr:row>
      <xdr:rowOff>1066800</xdr:rowOff>
    </xdr:from>
    <xdr:to>
      <xdr:col>6</xdr:col>
      <xdr:colOff>949178</xdr:colOff>
      <xdr:row>29</xdr:row>
      <xdr:rowOff>1466850</xdr:rowOff>
    </xdr:to>
    <xdr:sp macro="" textlink="">
      <xdr:nvSpPr>
        <xdr:cNvPr id="5140" name="Rectangle 20">
          <a:hlinkClick xmlns:r="http://schemas.openxmlformats.org/officeDocument/2006/relationships" r:id="rId7" tooltip="Click to go to the 'Key' for more information"/>
          <a:extLst>
            <a:ext uri="{FF2B5EF4-FFF2-40B4-BE49-F238E27FC236}">
              <a16:creationId xmlns:a16="http://schemas.microsoft.com/office/drawing/2014/main" id="{00000000-0008-0000-0000-000014140000}"/>
            </a:ext>
          </a:extLst>
        </xdr:cNvPr>
        <xdr:cNvSpPr>
          <a:spLocks noChangeArrowheads="1"/>
        </xdr:cNvSpPr>
      </xdr:nvSpPr>
      <xdr:spPr bwMode="auto">
        <a:xfrm>
          <a:off x="95154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7</a:t>
          </a:r>
        </a:p>
      </xdr:txBody>
    </xdr:sp>
    <xdr:clientData/>
  </xdr:twoCellAnchor>
  <xdr:twoCellAnchor>
    <xdr:from>
      <xdr:col>7</xdr:col>
      <xdr:colOff>520700</xdr:colOff>
      <xdr:row>29</xdr:row>
      <xdr:rowOff>1066800</xdr:rowOff>
    </xdr:from>
    <xdr:to>
      <xdr:col>7</xdr:col>
      <xdr:colOff>955873</xdr:colOff>
      <xdr:row>29</xdr:row>
      <xdr:rowOff>1466850</xdr:rowOff>
    </xdr:to>
    <xdr:sp macro="" textlink="">
      <xdr:nvSpPr>
        <xdr:cNvPr id="5141" name="Rectangle 21">
          <a:hlinkClick xmlns:r="http://schemas.openxmlformats.org/officeDocument/2006/relationships" r:id="rId8" tooltip="Click to go to the 'Key' for more information"/>
          <a:extLst>
            <a:ext uri="{FF2B5EF4-FFF2-40B4-BE49-F238E27FC236}">
              <a16:creationId xmlns:a16="http://schemas.microsoft.com/office/drawing/2014/main" id="{00000000-0008-0000-0000-000015140000}"/>
            </a:ext>
          </a:extLst>
        </xdr:cNvPr>
        <xdr:cNvSpPr>
          <a:spLocks noChangeArrowheads="1"/>
        </xdr:cNvSpPr>
      </xdr:nvSpPr>
      <xdr:spPr bwMode="auto">
        <a:xfrm>
          <a:off x="108870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8</a:t>
          </a:r>
        </a:p>
        <a:p>
          <a:pPr algn="ctr" rtl="0">
            <a:defRPr sz="1000"/>
          </a:pPr>
          <a:endParaRPr lang="en-US" sz="1800" b="0" i="0" strike="noStrike">
            <a:solidFill>
              <a:srgbClr val="000000"/>
            </a:solidFill>
            <a:latin typeface="Arial"/>
            <a:cs typeface="Arial"/>
          </a:endParaRPr>
        </a:p>
      </xdr:txBody>
    </xdr:sp>
    <xdr:clientData/>
  </xdr:twoCellAnchor>
  <xdr:twoCellAnchor>
    <xdr:from>
      <xdr:col>9</xdr:col>
      <xdr:colOff>520700</xdr:colOff>
      <xdr:row>29</xdr:row>
      <xdr:rowOff>1066800</xdr:rowOff>
    </xdr:from>
    <xdr:to>
      <xdr:col>9</xdr:col>
      <xdr:colOff>955873</xdr:colOff>
      <xdr:row>29</xdr:row>
      <xdr:rowOff>1466850</xdr:rowOff>
    </xdr:to>
    <xdr:sp macro="" textlink="">
      <xdr:nvSpPr>
        <xdr:cNvPr id="5142" name="Rectangle 22">
          <a:hlinkClick xmlns:r="http://schemas.openxmlformats.org/officeDocument/2006/relationships" r:id="rId9" tooltip="Click to go to the 'Key' for more information"/>
          <a:extLst>
            <a:ext uri="{FF2B5EF4-FFF2-40B4-BE49-F238E27FC236}">
              <a16:creationId xmlns:a16="http://schemas.microsoft.com/office/drawing/2014/main" id="{00000000-0008-0000-0000-000016140000}"/>
            </a:ext>
          </a:extLst>
        </xdr:cNvPr>
        <xdr:cNvSpPr>
          <a:spLocks noChangeArrowheads="1"/>
        </xdr:cNvSpPr>
      </xdr:nvSpPr>
      <xdr:spPr bwMode="auto">
        <a:xfrm>
          <a:off x="122205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10</a:t>
          </a:r>
        </a:p>
      </xdr:txBody>
    </xdr:sp>
    <xdr:clientData/>
  </xdr:twoCellAnchor>
  <xdr:twoCellAnchor>
    <xdr:from>
      <xdr:col>10</xdr:col>
      <xdr:colOff>752475</xdr:colOff>
      <xdr:row>29</xdr:row>
      <xdr:rowOff>1066800</xdr:rowOff>
    </xdr:from>
    <xdr:to>
      <xdr:col>10</xdr:col>
      <xdr:colOff>1180953</xdr:colOff>
      <xdr:row>29</xdr:row>
      <xdr:rowOff>1466850</xdr:rowOff>
    </xdr:to>
    <xdr:sp macro="" textlink="">
      <xdr:nvSpPr>
        <xdr:cNvPr id="5143" name="Rectangle 23">
          <a:hlinkClick xmlns:r="http://schemas.openxmlformats.org/officeDocument/2006/relationships" r:id="rId10" tooltip="Click to go to the 'Key' for more information"/>
          <a:extLst>
            <a:ext uri="{FF2B5EF4-FFF2-40B4-BE49-F238E27FC236}">
              <a16:creationId xmlns:a16="http://schemas.microsoft.com/office/drawing/2014/main" id="{00000000-0008-0000-0000-000017140000}"/>
            </a:ext>
          </a:extLst>
        </xdr:cNvPr>
        <xdr:cNvSpPr>
          <a:spLocks noChangeArrowheads="1"/>
        </xdr:cNvSpPr>
      </xdr:nvSpPr>
      <xdr:spPr bwMode="auto">
        <a:xfrm>
          <a:off x="138493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11</a:t>
          </a:r>
        </a:p>
      </xdr:txBody>
    </xdr:sp>
    <xdr:clientData/>
  </xdr:twoCellAnchor>
  <xdr:twoCellAnchor>
    <xdr:from>
      <xdr:col>11</xdr:col>
      <xdr:colOff>663575</xdr:colOff>
      <xdr:row>29</xdr:row>
      <xdr:rowOff>1066800</xdr:rowOff>
    </xdr:from>
    <xdr:to>
      <xdr:col>11</xdr:col>
      <xdr:colOff>1098748</xdr:colOff>
      <xdr:row>29</xdr:row>
      <xdr:rowOff>1466850</xdr:rowOff>
    </xdr:to>
    <xdr:sp macro="" textlink="">
      <xdr:nvSpPr>
        <xdr:cNvPr id="5144" name="Rectangle 24">
          <a:hlinkClick xmlns:r="http://schemas.openxmlformats.org/officeDocument/2006/relationships" r:id="rId11" tooltip="Click to go to the 'Key' for more information"/>
          <a:extLst>
            <a:ext uri="{FF2B5EF4-FFF2-40B4-BE49-F238E27FC236}">
              <a16:creationId xmlns:a16="http://schemas.microsoft.com/office/drawing/2014/main" id="{00000000-0008-0000-0000-000018140000}"/>
            </a:ext>
          </a:extLst>
        </xdr:cNvPr>
        <xdr:cNvSpPr>
          <a:spLocks noChangeArrowheads="1"/>
        </xdr:cNvSpPr>
      </xdr:nvSpPr>
      <xdr:spPr bwMode="auto">
        <a:xfrm>
          <a:off x="15668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12</a:t>
          </a:r>
        </a:p>
        <a:p>
          <a:pPr algn="ctr" rtl="0">
            <a:defRPr sz="1000"/>
          </a:pPr>
          <a:endParaRPr lang="en-US" sz="1800" b="0" i="0" strike="noStrike">
            <a:solidFill>
              <a:srgbClr val="000000"/>
            </a:solidFill>
            <a:latin typeface="Arial"/>
            <a:cs typeface="Arial"/>
          </a:endParaRPr>
        </a:p>
      </xdr:txBody>
    </xdr:sp>
    <xdr:clientData/>
  </xdr:twoCellAnchor>
  <xdr:twoCellAnchor>
    <xdr:from>
      <xdr:col>12</xdr:col>
      <xdr:colOff>1117600</xdr:colOff>
      <xdr:row>29</xdr:row>
      <xdr:rowOff>1066800</xdr:rowOff>
    </xdr:from>
    <xdr:to>
      <xdr:col>12</xdr:col>
      <xdr:colOff>1552773</xdr:colOff>
      <xdr:row>29</xdr:row>
      <xdr:rowOff>1466850</xdr:rowOff>
    </xdr:to>
    <xdr:sp macro="" textlink="">
      <xdr:nvSpPr>
        <xdr:cNvPr id="5145" name="Rectangle 25">
          <a:hlinkClick xmlns:r="http://schemas.openxmlformats.org/officeDocument/2006/relationships" r:id="rId12" tooltip="Click to go to the 'Key' for more information"/>
          <a:extLst>
            <a:ext uri="{FF2B5EF4-FFF2-40B4-BE49-F238E27FC236}">
              <a16:creationId xmlns:a16="http://schemas.microsoft.com/office/drawing/2014/main" id="{00000000-0008-0000-0000-000019140000}"/>
            </a:ext>
          </a:extLst>
        </xdr:cNvPr>
        <xdr:cNvSpPr>
          <a:spLocks noChangeArrowheads="1"/>
        </xdr:cNvSpPr>
      </xdr:nvSpPr>
      <xdr:spPr bwMode="auto">
        <a:xfrm>
          <a:off x="178593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13</a:t>
          </a:r>
        </a:p>
      </xdr:txBody>
    </xdr:sp>
    <xdr:clientData/>
  </xdr:twoCellAnchor>
  <xdr:twoCellAnchor>
    <xdr:from>
      <xdr:col>13</xdr:col>
      <xdr:colOff>1323975</xdr:colOff>
      <xdr:row>29</xdr:row>
      <xdr:rowOff>1066800</xdr:rowOff>
    </xdr:from>
    <xdr:to>
      <xdr:col>13</xdr:col>
      <xdr:colOff>1759148</xdr:colOff>
      <xdr:row>29</xdr:row>
      <xdr:rowOff>1466850</xdr:rowOff>
    </xdr:to>
    <xdr:sp macro="" textlink="">
      <xdr:nvSpPr>
        <xdr:cNvPr id="5146" name="Rectangle 26">
          <a:hlinkClick xmlns:r="http://schemas.openxmlformats.org/officeDocument/2006/relationships" r:id="rId13" tooltip="Click to go to the 'Key' for more information"/>
          <a:extLst>
            <a:ext uri="{FF2B5EF4-FFF2-40B4-BE49-F238E27FC236}">
              <a16:creationId xmlns:a16="http://schemas.microsoft.com/office/drawing/2014/main" id="{00000000-0008-0000-0000-00001A140000}"/>
            </a:ext>
          </a:extLst>
        </xdr:cNvPr>
        <xdr:cNvSpPr>
          <a:spLocks noChangeArrowheads="1"/>
        </xdr:cNvSpPr>
      </xdr:nvSpPr>
      <xdr:spPr bwMode="auto">
        <a:xfrm>
          <a:off x="205359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14</a:t>
          </a:r>
        </a:p>
      </xdr:txBody>
    </xdr:sp>
    <xdr:clientData/>
  </xdr:twoCellAnchor>
  <xdr:twoCellAnchor>
    <xdr:from>
      <xdr:col>14</xdr:col>
      <xdr:colOff>1517650</xdr:colOff>
      <xdr:row>29</xdr:row>
      <xdr:rowOff>1066800</xdr:rowOff>
    </xdr:from>
    <xdr:to>
      <xdr:col>14</xdr:col>
      <xdr:colOff>1939827</xdr:colOff>
      <xdr:row>29</xdr:row>
      <xdr:rowOff>1466850</xdr:rowOff>
    </xdr:to>
    <xdr:sp macro="" textlink="">
      <xdr:nvSpPr>
        <xdr:cNvPr id="5147" name="Rectangle 27">
          <a:hlinkClick xmlns:r="http://schemas.openxmlformats.org/officeDocument/2006/relationships" r:id="rId14" tooltip="Click to go to the 'Key' for more information"/>
          <a:extLst>
            <a:ext uri="{FF2B5EF4-FFF2-40B4-BE49-F238E27FC236}">
              <a16:creationId xmlns:a16="http://schemas.microsoft.com/office/drawing/2014/main" id="{00000000-0008-0000-0000-00001B140000}"/>
            </a:ext>
          </a:extLst>
        </xdr:cNvPr>
        <xdr:cNvSpPr>
          <a:spLocks noChangeArrowheads="1"/>
        </xdr:cNvSpPr>
      </xdr:nvSpPr>
      <xdr:spPr bwMode="auto">
        <a:xfrm>
          <a:off x="237648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15</a:t>
          </a:r>
        </a:p>
        <a:p>
          <a:pPr algn="ctr" rtl="0">
            <a:defRPr sz="1000"/>
          </a:pPr>
          <a:endParaRPr lang="en-US" sz="1800" b="0" i="0" strike="noStrike">
            <a:solidFill>
              <a:srgbClr val="000000"/>
            </a:solidFill>
            <a:latin typeface="Arial"/>
            <a:cs typeface="Arial"/>
          </a:endParaRPr>
        </a:p>
      </xdr:txBody>
    </xdr:sp>
    <xdr:clientData/>
  </xdr:twoCellAnchor>
  <xdr:twoCellAnchor>
    <xdr:from>
      <xdr:col>15</xdr:col>
      <xdr:colOff>1863725</xdr:colOff>
      <xdr:row>29</xdr:row>
      <xdr:rowOff>1066800</xdr:rowOff>
    </xdr:from>
    <xdr:to>
      <xdr:col>15</xdr:col>
      <xdr:colOff>2292499</xdr:colOff>
      <xdr:row>29</xdr:row>
      <xdr:rowOff>1466850</xdr:rowOff>
    </xdr:to>
    <xdr:sp macro="" textlink="">
      <xdr:nvSpPr>
        <xdr:cNvPr id="5148" name="Rectangle 28">
          <a:hlinkClick xmlns:r="http://schemas.openxmlformats.org/officeDocument/2006/relationships" r:id="rId15" tooltip="Click to go to the 'Key' for more information"/>
          <a:extLst>
            <a:ext uri="{FF2B5EF4-FFF2-40B4-BE49-F238E27FC236}">
              <a16:creationId xmlns:a16="http://schemas.microsoft.com/office/drawing/2014/main" id="{00000000-0008-0000-0000-00001C140000}"/>
            </a:ext>
          </a:extLst>
        </xdr:cNvPr>
        <xdr:cNvSpPr>
          <a:spLocks noChangeArrowheads="1"/>
        </xdr:cNvSpPr>
      </xdr:nvSpPr>
      <xdr:spPr bwMode="auto">
        <a:xfrm>
          <a:off x="274701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16</a:t>
          </a:r>
        </a:p>
      </xdr:txBody>
    </xdr:sp>
    <xdr:clientData/>
  </xdr:twoCellAnchor>
  <xdr:twoCellAnchor>
    <xdr:from>
      <xdr:col>16</xdr:col>
      <xdr:colOff>942975</xdr:colOff>
      <xdr:row>29</xdr:row>
      <xdr:rowOff>1066800</xdr:rowOff>
    </xdr:from>
    <xdr:to>
      <xdr:col>16</xdr:col>
      <xdr:colOff>1378148</xdr:colOff>
      <xdr:row>29</xdr:row>
      <xdr:rowOff>1466850</xdr:rowOff>
    </xdr:to>
    <xdr:sp macro="" textlink="">
      <xdr:nvSpPr>
        <xdr:cNvPr id="5149" name="Rectangle 29">
          <a:hlinkClick xmlns:r="http://schemas.openxmlformats.org/officeDocument/2006/relationships" r:id="rId16" tooltip="Click to go to the 'Key' for more information"/>
          <a:extLst>
            <a:ext uri="{FF2B5EF4-FFF2-40B4-BE49-F238E27FC236}">
              <a16:creationId xmlns:a16="http://schemas.microsoft.com/office/drawing/2014/main" id="{00000000-0008-0000-0000-00001D140000}"/>
            </a:ext>
          </a:extLst>
        </xdr:cNvPr>
        <xdr:cNvSpPr>
          <a:spLocks noChangeArrowheads="1"/>
        </xdr:cNvSpPr>
      </xdr:nvSpPr>
      <xdr:spPr bwMode="auto">
        <a:xfrm>
          <a:off x="304990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17</a:t>
          </a:r>
        </a:p>
        <a:p>
          <a:pPr algn="ctr" rtl="0">
            <a:defRPr sz="1000"/>
          </a:pPr>
          <a:endParaRPr lang="en-US" sz="1800" b="0" i="0" strike="noStrike">
            <a:solidFill>
              <a:srgbClr val="000000"/>
            </a:solidFill>
            <a:latin typeface="Arial"/>
            <a:cs typeface="Arial"/>
          </a:endParaRPr>
        </a:p>
      </xdr:txBody>
    </xdr:sp>
    <xdr:clientData/>
  </xdr:twoCellAnchor>
  <xdr:twoCellAnchor>
    <xdr:from>
      <xdr:col>17</xdr:col>
      <xdr:colOff>1984375</xdr:colOff>
      <xdr:row>29</xdr:row>
      <xdr:rowOff>1066800</xdr:rowOff>
    </xdr:from>
    <xdr:to>
      <xdr:col>17</xdr:col>
      <xdr:colOff>2413149</xdr:colOff>
      <xdr:row>29</xdr:row>
      <xdr:rowOff>1466850</xdr:rowOff>
    </xdr:to>
    <xdr:sp macro="" textlink="">
      <xdr:nvSpPr>
        <xdr:cNvPr id="5150" name="Rectangle 30">
          <a:hlinkClick xmlns:r="http://schemas.openxmlformats.org/officeDocument/2006/relationships" r:id="rId17" tooltip="Click to go to the 'Key' for more information"/>
          <a:extLst>
            <a:ext uri="{FF2B5EF4-FFF2-40B4-BE49-F238E27FC236}">
              <a16:creationId xmlns:a16="http://schemas.microsoft.com/office/drawing/2014/main" id="{00000000-0008-0000-0000-00001E140000}"/>
            </a:ext>
          </a:extLst>
        </xdr:cNvPr>
        <xdr:cNvSpPr>
          <a:spLocks noChangeArrowheads="1"/>
        </xdr:cNvSpPr>
      </xdr:nvSpPr>
      <xdr:spPr bwMode="auto">
        <a:xfrm>
          <a:off x="335089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18</a:t>
          </a:r>
        </a:p>
        <a:p>
          <a:pPr algn="ctr" rtl="0">
            <a:defRPr sz="1000"/>
          </a:pPr>
          <a:endParaRPr lang="en-US" sz="1800" b="0" i="0" strike="noStrike">
            <a:solidFill>
              <a:srgbClr val="000000"/>
            </a:solidFill>
            <a:latin typeface="Arial"/>
            <a:cs typeface="Arial"/>
          </a:endParaRPr>
        </a:p>
      </xdr:txBody>
    </xdr:sp>
    <xdr:clientData/>
  </xdr:twoCellAnchor>
  <xdr:twoCellAnchor>
    <xdr:from>
      <xdr:col>18</xdr:col>
      <xdr:colOff>1641475</xdr:colOff>
      <xdr:row>29</xdr:row>
      <xdr:rowOff>1066800</xdr:rowOff>
    </xdr:from>
    <xdr:to>
      <xdr:col>18</xdr:col>
      <xdr:colOff>2070249</xdr:colOff>
      <xdr:row>29</xdr:row>
      <xdr:rowOff>1466850</xdr:rowOff>
    </xdr:to>
    <xdr:sp macro="" textlink="">
      <xdr:nvSpPr>
        <xdr:cNvPr id="5151" name="Rectangle 31">
          <a:hlinkClick xmlns:r="http://schemas.openxmlformats.org/officeDocument/2006/relationships" r:id="rId18" tooltip="Click to go to the 'Key' for more information"/>
          <a:extLst>
            <a:ext uri="{FF2B5EF4-FFF2-40B4-BE49-F238E27FC236}">
              <a16:creationId xmlns:a16="http://schemas.microsoft.com/office/drawing/2014/main" id="{00000000-0008-0000-0000-00001F140000}"/>
            </a:ext>
          </a:extLst>
        </xdr:cNvPr>
        <xdr:cNvSpPr>
          <a:spLocks noChangeArrowheads="1"/>
        </xdr:cNvSpPr>
      </xdr:nvSpPr>
      <xdr:spPr bwMode="auto">
        <a:xfrm>
          <a:off x="374904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19</a:t>
          </a:r>
        </a:p>
        <a:p>
          <a:pPr algn="ctr" rtl="0">
            <a:defRPr sz="1000"/>
          </a:pPr>
          <a:endParaRPr lang="en-US" sz="1800" b="0" i="0" strike="noStrike">
            <a:solidFill>
              <a:srgbClr val="000000"/>
            </a:solidFill>
            <a:latin typeface="Arial"/>
            <a:cs typeface="Arial"/>
          </a:endParaRPr>
        </a:p>
      </xdr:txBody>
    </xdr:sp>
    <xdr:clientData/>
  </xdr:twoCellAnchor>
  <xdr:twoCellAnchor>
    <xdr:from>
      <xdr:col>19</xdr:col>
      <xdr:colOff>644525</xdr:colOff>
      <xdr:row>29</xdr:row>
      <xdr:rowOff>1066800</xdr:rowOff>
    </xdr:from>
    <xdr:to>
      <xdr:col>19</xdr:col>
      <xdr:colOff>1073299</xdr:colOff>
      <xdr:row>29</xdr:row>
      <xdr:rowOff>1466850</xdr:rowOff>
    </xdr:to>
    <xdr:sp macro="" textlink="">
      <xdr:nvSpPr>
        <xdr:cNvPr id="5152" name="Rectangle 32">
          <a:hlinkClick xmlns:r="http://schemas.openxmlformats.org/officeDocument/2006/relationships" r:id="rId19" tooltip="Click to go to the 'Key' for more information"/>
          <a:extLst>
            <a:ext uri="{FF2B5EF4-FFF2-40B4-BE49-F238E27FC236}">
              <a16:creationId xmlns:a16="http://schemas.microsoft.com/office/drawing/2014/main" id="{00000000-0008-0000-0000-000020140000}"/>
            </a:ext>
          </a:extLst>
        </xdr:cNvPr>
        <xdr:cNvSpPr>
          <a:spLocks noChangeArrowheads="1"/>
        </xdr:cNvSpPr>
      </xdr:nvSpPr>
      <xdr:spPr bwMode="auto">
        <a:xfrm>
          <a:off x="40052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20</a:t>
          </a:r>
        </a:p>
      </xdr:txBody>
    </xdr:sp>
    <xdr:clientData/>
  </xdr:twoCellAnchor>
  <xdr:twoCellAnchor>
    <xdr:from>
      <xdr:col>20</xdr:col>
      <xdr:colOff>1238250</xdr:colOff>
      <xdr:row>29</xdr:row>
      <xdr:rowOff>1066800</xdr:rowOff>
    </xdr:from>
    <xdr:to>
      <xdr:col>20</xdr:col>
      <xdr:colOff>1666728</xdr:colOff>
      <xdr:row>29</xdr:row>
      <xdr:rowOff>1466850</xdr:rowOff>
    </xdr:to>
    <xdr:sp macro="" textlink="">
      <xdr:nvSpPr>
        <xdr:cNvPr id="5153" name="Rectangle 33">
          <a:hlinkClick xmlns:r="http://schemas.openxmlformats.org/officeDocument/2006/relationships" r:id="rId20" tooltip="Click to go to the 'Key' for more information"/>
          <a:extLst>
            <a:ext uri="{FF2B5EF4-FFF2-40B4-BE49-F238E27FC236}">
              <a16:creationId xmlns:a16="http://schemas.microsoft.com/office/drawing/2014/main" id="{00000000-0008-0000-0000-000021140000}"/>
            </a:ext>
          </a:extLst>
        </xdr:cNvPr>
        <xdr:cNvSpPr>
          <a:spLocks noChangeArrowheads="1"/>
        </xdr:cNvSpPr>
      </xdr:nvSpPr>
      <xdr:spPr bwMode="auto">
        <a:xfrm>
          <a:off x="42338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21</a:t>
          </a:r>
        </a:p>
        <a:p>
          <a:pPr algn="ctr" rtl="0">
            <a:defRPr sz="1000"/>
          </a:pPr>
          <a:endParaRPr lang="en-US" sz="1800" b="0" i="0" strike="noStrike">
            <a:solidFill>
              <a:srgbClr val="000000"/>
            </a:solidFill>
            <a:latin typeface="Arial"/>
            <a:cs typeface="Arial"/>
          </a:endParaRPr>
        </a:p>
      </xdr:txBody>
    </xdr:sp>
    <xdr:clientData/>
  </xdr:twoCellAnchor>
  <xdr:twoCellAnchor>
    <xdr:from>
      <xdr:col>21</xdr:col>
      <xdr:colOff>1165225</xdr:colOff>
      <xdr:row>29</xdr:row>
      <xdr:rowOff>1066800</xdr:rowOff>
    </xdr:from>
    <xdr:to>
      <xdr:col>21</xdr:col>
      <xdr:colOff>1600398</xdr:colOff>
      <xdr:row>29</xdr:row>
      <xdr:rowOff>1466850</xdr:rowOff>
    </xdr:to>
    <xdr:sp macro="" textlink="">
      <xdr:nvSpPr>
        <xdr:cNvPr id="5154" name="Rectangle 34">
          <a:hlinkClick xmlns:r="http://schemas.openxmlformats.org/officeDocument/2006/relationships" r:id="rId21" tooltip="Click to go to the 'Key' for more information"/>
          <a:extLst>
            <a:ext uri="{FF2B5EF4-FFF2-40B4-BE49-F238E27FC236}">
              <a16:creationId xmlns:a16="http://schemas.microsoft.com/office/drawing/2014/main" id="{00000000-0008-0000-0000-000022140000}"/>
            </a:ext>
          </a:extLst>
        </xdr:cNvPr>
        <xdr:cNvSpPr>
          <a:spLocks noChangeArrowheads="1"/>
        </xdr:cNvSpPr>
      </xdr:nvSpPr>
      <xdr:spPr bwMode="auto">
        <a:xfrm>
          <a:off x="450913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22</a:t>
          </a:r>
        </a:p>
        <a:p>
          <a:pPr algn="ctr" rtl="0">
            <a:defRPr sz="1000"/>
          </a:pPr>
          <a:endParaRPr lang="en-US" sz="1800" b="0" i="0" strike="noStrike">
            <a:solidFill>
              <a:srgbClr val="000000"/>
            </a:solidFill>
            <a:latin typeface="Arial"/>
            <a:cs typeface="Arial"/>
          </a:endParaRPr>
        </a:p>
      </xdr:txBody>
    </xdr:sp>
    <xdr:clientData/>
  </xdr:twoCellAnchor>
  <xdr:twoCellAnchor>
    <xdr:from>
      <xdr:col>22</xdr:col>
      <xdr:colOff>1063625</xdr:colOff>
      <xdr:row>29</xdr:row>
      <xdr:rowOff>1066800</xdr:rowOff>
    </xdr:from>
    <xdr:to>
      <xdr:col>22</xdr:col>
      <xdr:colOff>1492399</xdr:colOff>
      <xdr:row>29</xdr:row>
      <xdr:rowOff>1466850</xdr:rowOff>
    </xdr:to>
    <xdr:sp macro="" textlink="">
      <xdr:nvSpPr>
        <xdr:cNvPr id="5155" name="Rectangle 35">
          <a:hlinkClick xmlns:r="http://schemas.openxmlformats.org/officeDocument/2006/relationships" r:id="rId22" tooltip="Click to go to the 'Key' for more information"/>
          <a:extLst>
            <a:ext uri="{FF2B5EF4-FFF2-40B4-BE49-F238E27FC236}">
              <a16:creationId xmlns:a16="http://schemas.microsoft.com/office/drawing/2014/main" id="{00000000-0008-0000-0000-000023140000}"/>
            </a:ext>
          </a:extLst>
        </xdr:cNvPr>
        <xdr:cNvSpPr>
          <a:spLocks noChangeArrowheads="1"/>
        </xdr:cNvSpPr>
      </xdr:nvSpPr>
      <xdr:spPr bwMode="auto">
        <a:xfrm>
          <a:off x="479488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23</a:t>
          </a:r>
        </a:p>
      </xdr:txBody>
    </xdr:sp>
    <xdr:clientData/>
  </xdr:twoCellAnchor>
  <xdr:twoCellAnchor>
    <xdr:from>
      <xdr:col>23</xdr:col>
      <xdr:colOff>650875</xdr:colOff>
      <xdr:row>29</xdr:row>
      <xdr:rowOff>1066800</xdr:rowOff>
    </xdr:from>
    <xdr:to>
      <xdr:col>23</xdr:col>
      <xdr:colOff>1079353</xdr:colOff>
      <xdr:row>29</xdr:row>
      <xdr:rowOff>1466850</xdr:rowOff>
    </xdr:to>
    <xdr:sp macro="" textlink="">
      <xdr:nvSpPr>
        <xdr:cNvPr id="5156" name="Rectangle 36">
          <a:hlinkClick xmlns:r="http://schemas.openxmlformats.org/officeDocument/2006/relationships" r:id="rId23" tooltip="Click to go to the 'Key' for more information"/>
          <a:extLst>
            <a:ext uri="{FF2B5EF4-FFF2-40B4-BE49-F238E27FC236}">
              <a16:creationId xmlns:a16="http://schemas.microsoft.com/office/drawing/2014/main" id="{00000000-0008-0000-0000-000024140000}"/>
            </a:ext>
          </a:extLst>
        </xdr:cNvPr>
        <xdr:cNvSpPr>
          <a:spLocks noChangeArrowheads="1"/>
        </xdr:cNvSpPr>
      </xdr:nvSpPr>
      <xdr:spPr bwMode="auto">
        <a:xfrm>
          <a:off x="501205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24</a:t>
          </a:r>
        </a:p>
        <a:p>
          <a:pPr algn="ctr" rtl="0">
            <a:defRPr sz="1000"/>
          </a:pPr>
          <a:endParaRPr lang="en-US" sz="1800" b="0" i="0" strike="noStrike">
            <a:solidFill>
              <a:srgbClr val="000000"/>
            </a:solidFill>
            <a:latin typeface="Arial"/>
            <a:cs typeface="Arial"/>
          </a:endParaRPr>
        </a:p>
      </xdr:txBody>
    </xdr:sp>
    <xdr:clientData/>
  </xdr:twoCellAnchor>
  <xdr:twoCellAnchor>
    <xdr:from>
      <xdr:col>24</xdr:col>
      <xdr:colOff>542925</xdr:colOff>
      <xdr:row>29</xdr:row>
      <xdr:rowOff>1066800</xdr:rowOff>
    </xdr:from>
    <xdr:to>
      <xdr:col>24</xdr:col>
      <xdr:colOff>978098</xdr:colOff>
      <xdr:row>29</xdr:row>
      <xdr:rowOff>1466850</xdr:rowOff>
    </xdr:to>
    <xdr:sp macro="" textlink="">
      <xdr:nvSpPr>
        <xdr:cNvPr id="5157" name="Rectangle 37">
          <a:hlinkClick xmlns:r="http://schemas.openxmlformats.org/officeDocument/2006/relationships" r:id="rId24" tooltip="Click to go to the 'Key' for more information"/>
          <a:extLst>
            <a:ext uri="{FF2B5EF4-FFF2-40B4-BE49-F238E27FC236}">
              <a16:creationId xmlns:a16="http://schemas.microsoft.com/office/drawing/2014/main" id="{00000000-0008-0000-0000-000025140000}"/>
            </a:ext>
          </a:extLst>
        </xdr:cNvPr>
        <xdr:cNvSpPr>
          <a:spLocks noChangeArrowheads="1"/>
        </xdr:cNvSpPr>
      </xdr:nvSpPr>
      <xdr:spPr bwMode="auto">
        <a:xfrm>
          <a:off x="519398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25</a:t>
          </a:r>
        </a:p>
        <a:p>
          <a:pPr algn="ctr" rtl="0">
            <a:defRPr sz="1000"/>
          </a:pPr>
          <a:endParaRPr lang="en-US" sz="1800" b="0" i="0" strike="noStrike">
            <a:solidFill>
              <a:srgbClr val="000000"/>
            </a:solidFill>
            <a:latin typeface="Arial"/>
            <a:cs typeface="Arial"/>
          </a:endParaRPr>
        </a:p>
      </xdr:txBody>
    </xdr:sp>
    <xdr:clientData/>
  </xdr:twoCellAnchor>
  <xdr:twoCellAnchor>
    <xdr:from>
      <xdr:col>25</xdr:col>
      <xdr:colOff>520700</xdr:colOff>
      <xdr:row>29</xdr:row>
      <xdr:rowOff>1066800</xdr:rowOff>
    </xdr:from>
    <xdr:to>
      <xdr:col>25</xdr:col>
      <xdr:colOff>955873</xdr:colOff>
      <xdr:row>29</xdr:row>
      <xdr:rowOff>1466850</xdr:rowOff>
    </xdr:to>
    <xdr:sp macro="" textlink="">
      <xdr:nvSpPr>
        <xdr:cNvPr id="5158" name="Rectangle 38">
          <a:hlinkClick xmlns:r="http://schemas.openxmlformats.org/officeDocument/2006/relationships" r:id="rId25" tooltip="Click to go to the 'Key' for more information"/>
          <a:extLst>
            <a:ext uri="{FF2B5EF4-FFF2-40B4-BE49-F238E27FC236}">
              <a16:creationId xmlns:a16="http://schemas.microsoft.com/office/drawing/2014/main" id="{00000000-0008-0000-0000-000026140000}"/>
            </a:ext>
          </a:extLst>
        </xdr:cNvPr>
        <xdr:cNvSpPr>
          <a:spLocks noChangeArrowheads="1"/>
        </xdr:cNvSpPr>
      </xdr:nvSpPr>
      <xdr:spPr bwMode="auto">
        <a:xfrm>
          <a:off x="534828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26</a:t>
          </a:r>
        </a:p>
        <a:p>
          <a:pPr algn="ctr" rtl="0">
            <a:defRPr sz="1000"/>
          </a:pPr>
          <a:endParaRPr lang="en-US" sz="1800" b="0" i="0" strike="noStrike">
            <a:solidFill>
              <a:srgbClr val="000000"/>
            </a:solidFill>
            <a:latin typeface="Arial"/>
            <a:cs typeface="Arial"/>
          </a:endParaRPr>
        </a:p>
      </xdr:txBody>
    </xdr:sp>
    <xdr:clientData/>
  </xdr:twoCellAnchor>
  <xdr:twoCellAnchor>
    <xdr:from>
      <xdr:col>26</xdr:col>
      <xdr:colOff>1238250</xdr:colOff>
      <xdr:row>29</xdr:row>
      <xdr:rowOff>1066800</xdr:rowOff>
    </xdr:from>
    <xdr:to>
      <xdr:col>26</xdr:col>
      <xdr:colOff>1660427</xdr:colOff>
      <xdr:row>29</xdr:row>
      <xdr:rowOff>1466850</xdr:rowOff>
    </xdr:to>
    <xdr:sp macro="" textlink="">
      <xdr:nvSpPr>
        <xdr:cNvPr id="5159" name="Rectangle 39">
          <a:hlinkClick xmlns:r="http://schemas.openxmlformats.org/officeDocument/2006/relationships" r:id="rId26" tooltip="Click to go to the 'Key' for more information"/>
          <a:extLst>
            <a:ext uri="{FF2B5EF4-FFF2-40B4-BE49-F238E27FC236}">
              <a16:creationId xmlns:a16="http://schemas.microsoft.com/office/drawing/2014/main" id="{00000000-0008-0000-0000-000027140000}"/>
            </a:ext>
          </a:extLst>
        </xdr:cNvPr>
        <xdr:cNvSpPr>
          <a:spLocks noChangeArrowheads="1"/>
        </xdr:cNvSpPr>
      </xdr:nvSpPr>
      <xdr:spPr bwMode="auto">
        <a:xfrm>
          <a:off x="557403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27</a:t>
          </a:r>
        </a:p>
        <a:p>
          <a:pPr algn="ctr" rtl="0">
            <a:defRPr sz="1000"/>
          </a:pPr>
          <a:endParaRPr lang="en-US" sz="1800" b="0" i="0" strike="noStrike">
            <a:solidFill>
              <a:srgbClr val="000000"/>
            </a:solidFill>
            <a:latin typeface="Arial"/>
            <a:cs typeface="Arial"/>
          </a:endParaRPr>
        </a:p>
      </xdr:txBody>
    </xdr:sp>
    <xdr:clientData/>
  </xdr:twoCellAnchor>
  <xdr:twoCellAnchor>
    <xdr:from>
      <xdr:col>27</xdr:col>
      <xdr:colOff>1539875</xdr:colOff>
      <xdr:row>29</xdr:row>
      <xdr:rowOff>1066800</xdr:rowOff>
    </xdr:from>
    <xdr:to>
      <xdr:col>27</xdr:col>
      <xdr:colOff>1975048</xdr:colOff>
      <xdr:row>29</xdr:row>
      <xdr:rowOff>1466850</xdr:rowOff>
    </xdr:to>
    <xdr:sp macro="" textlink="">
      <xdr:nvSpPr>
        <xdr:cNvPr id="5160" name="Rectangle 40">
          <a:hlinkClick xmlns:r="http://schemas.openxmlformats.org/officeDocument/2006/relationships" r:id="rId27" tooltip="Click to go to the 'Key' for more information"/>
          <a:extLst>
            <a:ext uri="{FF2B5EF4-FFF2-40B4-BE49-F238E27FC236}">
              <a16:creationId xmlns:a16="http://schemas.microsoft.com/office/drawing/2014/main" id="{00000000-0008-0000-0000-000028140000}"/>
            </a:ext>
          </a:extLst>
        </xdr:cNvPr>
        <xdr:cNvSpPr>
          <a:spLocks noChangeArrowheads="1"/>
        </xdr:cNvSpPr>
      </xdr:nvSpPr>
      <xdr:spPr bwMode="auto">
        <a:xfrm>
          <a:off x="590073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28</a:t>
          </a:r>
        </a:p>
      </xdr:txBody>
    </xdr:sp>
    <xdr:clientData/>
  </xdr:twoCellAnchor>
  <xdr:twoCellAnchor>
    <xdr:from>
      <xdr:col>28</xdr:col>
      <xdr:colOff>409575</xdr:colOff>
      <xdr:row>29</xdr:row>
      <xdr:rowOff>1066800</xdr:rowOff>
    </xdr:from>
    <xdr:to>
      <xdr:col>28</xdr:col>
      <xdr:colOff>838053</xdr:colOff>
      <xdr:row>29</xdr:row>
      <xdr:rowOff>1466850</xdr:rowOff>
    </xdr:to>
    <xdr:sp macro="" textlink="">
      <xdr:nvSpPr>
        <xdr:cNvPr id="5161" name="Rectangle 41">
          <a:hlinkClick xmlns:r="http://schemas.openxmlformats.org/officeDocument/2006/relationships" r:id="rId28" tooltip="Click to go to the 'Key' for more information"/>
          <a:extLst>
            <a:ext uri="{FF2B5EF4-FFF2-40B4-BE49-F238E27FC236}">
              <a16:creationId xmlns:a16="http://schemas.microsoft.com/office/drawing/2014/main" id="{00000000-0008-0000-0000-000029140000}"/>
            </a:ext>
          </a:extLst>
        </xdr:cNvPr>
        <xdr:cNvSpPr>
          <a:spLocks noChangeArrowheads="1"/>
        </xdr:cNvSpPr>
      </xdr:nvSpPr>
      <xdr:spPr bwMode="auto">
        <a:xfrm>
          <a:off x="613410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29</a:t>
          </a:r>
        </a:p>
        <a:p>
          <a:pPr algn="ctr" rtl="0">
            <a:defRPr sz="1000"/>
          </a:pPr>
          <a:endParaRPr lang="en-US" sz="1800" b="0" i="0" strike="noStrike">
            <a:solidFill>
              <a:srgbClr val="000000"/>
            </a:solidFill>
            <a:latin typeface="Arial"/>
            <a:cs typeface="Arial"/>
          </a:endParaRPr>
        </a:p>
      </xdr:txBody>
    </xdr:sp>
    <xdr:clientData/>
  </xdr:twoCellAnchor>
  <xdr:twoCellAnchor>
    <xdr:from>
      <xdr:col>29</xdr:col>
      <xdr:colOff>384175</xdr:colOff>
      <xdr:row>29</xdr:row>
      <xdr:rowOff>1066800</xdr:rowOff>
    </xdr:from>
    <xdr:to>
      <xdr:col>29</xdr:col>
      <xdr:colOff>819348</xdr:colOff>
      <xdr:row>29</xdr:row>
      <xdr:rowOff>1466850</xdr:rowOff>
    </xdr:to>
    <xdr:sp macro="" textlink="">
      <xdr:nvSpPr>
        <xdr:cNvPr id="5162" name="Rectangle 42">
          <a:hlinkClick xmlns:r="http://schemas.openxmlformats.org/officeDocument/2006/relationships" r:id="rId29" tooltip="Click to go to the 'Key' for more information"/>
          <a:extLst>
            <a:ext uri="{FF2B5EF4-FFF2-40B4-BE49-F238E27FC236}">
              <a16:creationId xmlns:a16="http://schemas.microsoft.com/office/drawing/2014/main" id="{00000000-0008-0000-0000-00002A140000}"/>
            </a:ext>
          </a:extLst>
        </xdr:cNvPr>
        <xdr:cNvSpPr>
          <a:spLocks noChangeArrowheads="1"/>
        </xdr:cNvSpPr>
      </xdr:nvSpPr>
      <xdr:spPr bwMode="auto">
        <a:xfrm>
          <a:off x="625411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30</a:t>
          </a:r>
        </a:p>
        <a:p>
          <a:pPr algn="ctr" rtl="0">
            <a:defRPr sz="1000"/>
          </a:pPr>
          <a:endParaRPr lang="en-US" sz="1800" b="0" i="0" strike="noStrike">
            <a:solidFill>
              <a:srgbClr val="000000"/>
            </a:solidFill>
            <a:latin typeface="Arial"/>
            <a:cs typeface="Arial"/>
          </a:endParaRPr>
        </a:p>
      </xdr:txBody>
    </xdr:sp>
    <xdr:clientData/>
  </xdr:twoCellAnchor>
  <xdr:twoCellAnchor>
    <xdr:from>
      <xdr:col>30</xdr:col>
      <xdr:colOff>717550</xdr:colOff>
      <xdr:row>29</xdr:row>
      <xdr:rowOff>1066800</xdr:rowOff>
    </xdr:from>
    <xdr:to>
      <xdr:col>30</xdr:col>
      <xdr:colOff>1146324</xdr:colOff>
      <xdr:row>29</xdr:row>
      <xdr:rowOff>1466850</xdr:rowOff>
    </xdr:to>
    <xdr:sp macro="" textlink="">
      <xdr:nvSpPr>
        <xdr:cNvPr id="5163" name="Rectangle 43">
          <a:hlinkClick xmlns:r="http://schemas.openxmlformats.org/officeDocument/2006/relationships" r:id="rId30" tooltip="Click to go to the 'Key' for more information"/>
          <a:extLst>
            <a:ext uri="{FF2B5EF4-FFF2-40B4-BE49-F238E27FC236}">
              <a16:creationId xmlns:a16="http://schemas.microsoft.com/office/drawing/2014/main" id="{00000000-0008-0000-0000-00002B140000}"/>
            </a:ext>
          </a:extLst>
        </xdr:cNvPr>
        <xdr:cNvSpPr>
          <a:spLocks noChangeArrowheads="1"/>
        </xdr:cNvSpPr>
      </xdr:nvSpPr>
      <xdr:spPr bwMode="auto">
        <a:xfrm>
          <a:off x="641032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31</a:t>
          </a:r>
        </a:p>
        <a:p>
          <a:pPr algn="ctr" rtl="0">
            <a:defRPr sz="1000"/>
          </a:pPr>
          <a:endParaRPr lang="en-US" sz="1800" b="0" i="0" strike="noStrike">
            <a:solidFill>
              <a:srgbClr val="000000"/>
            </a:solidFill>
            <a:latin typeface="Arial"/>
            <a:cs typeface="Arial"/>
          </a:endParaRPr>
        </a:p>
      </xdr:txBody>
    </xdr:sp>
    <xdr:clientData/>
  </xdr:twoCellAnchor>
  <xdr:twoCellAnchor>
    <xdr:from>
      <xdr:col>8</xdr:col>
      <xdr:colOff>409575</xdr:colOff>
      <xdr:row>29</xdr:row>
      <xdr:rowOff>1073150</xdr:rowOff>
    </xdr:from>
    <xdr:to>
      <xdr:col>8</xdr:col>
      <xdr:colOff>844748</xdr:colOff>
      <xdr:row>30</xdr:row>
      <xdr:rowOff>0</xdr:rowOff>
    </xdr:to>
    <xdr:sp macro="" textlink="">
      <xdr:nvSpPr>
        <xdr:cNvPr id="48" name="Rectangle 22">
          <a:hlinkClick xmlns:r="http://schemas.openxmlformats.org/officeDocument/2006/relationships" r:id="rId31" tooltip="Click to go to the 'Key' for more information"/>
          <a:extLst>
            <a:ext uri="{FF2B5EF4-FFF2-40B4-BE49-F238E27FC236}">
              <a16:creationId xmlns:a16="http://schemas.microsoft.com/office/drawing/2014/main" id="{00000000-0008-0000-0000-000030000000}"/>
            </a:ext>
          </a:extLst>
        </xdr:cNvPr>
        <xdr:cNvSpPr>
          <a:spLocks noChangeArrowheads="1"/>
        </xdr:cNvSpPr>
      </xdr:nvSpPr>
      <xdr:spPr bwMode="auto">
        <a:xfrm>
          <a:off x="12474575" y="8464550"/>
          <a:ext cx="435173"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9</a:t>
          </a:r>
        </a:p>
        <a:p>
          <a:pPr algn="ctr" rtl="0">
            <a:defRPr sz="1000"/>
          </a:pPr>
          <a:endParaRPr lang="en-US" sz="18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0</xdr:colOff>
      <xdr:row>78</xdr:row>
      <xdr:rowOff>0</xdr:rowOff>
    </xdr:from>
    <xdr:to>
      <xdr:col>30</xdr:col>
      <xdr:colOff>2063750</xdr:colOff>
      <xdr:row>78</xdr:row>
      <xdr:rowOff>0</xdr:rowOff>
    </xdr:to>
    <xdr:sp macro="" textlink="">
      <xdr:nvSpPr>
        <xdr:cNvPr id="2" name="Line 128">
          <a:extLst>
            <a:ext uri="{FF2B5EF4-FFF2-40B4-BE49-F238E27FC236}">
              <a16:creationId xmlns:a16="http://schemas.microsoft.com/office/drawing/2014/main" id="{E2D32CFE-7E52-4C9E-AE38-C29719F6395F}"/>
            </a:ext>
          </a:extLst>
        </xdr:cNvPr>
        <xdr:cNvSpPr>
          <a:spLocks noChangeShapeType="1"/>
        </xdr:cNvSpPr>
      </xdr:nvSpPr>
      <xdr:spPr bwMode="auto">
        <a:xfrm>
          <a:off x="68046600" y="1629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82</xdr:row>
      <xdr:rowOff>0</xdr:rowOff>
    </xdr:from>
    <xdr:to>
      <xdr:col>30</xdr:col>
      <xdr:colOff>2070100</xdr:colOff>
      <xdr:row>82</xdr:row>
      <xdr:rowOff>0</xdr:rowOff>
    </xdr:to>
    <xdr:sp macro="" textlink="">
      <xdr:nvSpPr>
        <xdr:cNvPr id="3" name="Line 129">
          <a:extLst>
            <a:ext uri="{FF2B5EF4-FFF2-40B4-BE49-F238E27FC236}">
              <a16:creationId xmlns:a16="http://schemas.microsoft.com/office/drawing/2014/main" id="{C12CFFAB-75B0-400B-807C-2DD018058CE6}"/>
            </a:ext>
          </a:extLst>
        </xdr:cNvPr>
        <xdr:cNvSpPr>
          <a:spLocks noChangeShapeType="1"/>
        </xdr:cNvSpPr>
      </xdr:nvSpPr>
      <xdr:spPr bwMode="auto">
        <a:xfrm>
          <a:off x="68059300" y="17053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86</xdr:row>
      <xdr:rowOff>0</xdr:rowOff>
    </xdr:from>
    <xdr:to>
      <xdr:col>30</xdr:col>
      <xdr:colOff>2063750</xdr:colOff>
      <xdr:row>86</xdr:row>
      <xdr:rowOff>0</xdr:rowOff>
    </xdr:to>
    <xdr:sp macro="" textlink="">
      <xdr:nvSpPr>
        <xdr:cNvPr id="4" name="Line 130">
          <a:extLst>
            <a:ext uri="{FF2B5EF4-FFF2-40B4-BE49-F238E27FC236}">
              <a16:creationId xmlns:a16="http://schemas.microsoft.com/office/drawing/2014/main" id="{AA3D109D-4865-42B8-91AD-6D529FFD1731}"/>
            </a:ext>
          </a:extLst>
        </xdr:cNvPr>
        <xdr:cNvSpPr>
          <a:spLocks noChangeShapeType="1"/>
        </xdr:cNvSpPr>
      </xdr:nvSpPr>
      <xdr:spPr bwMode="auto">
        <a:xfrm>
          <a:off x="68046600" y="1781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88</xdr:row>
      <xdr:rowOff>0</xdr:rowOff>
    </xdr:from>
    <xdr:to>
      <xdr:col>30</xdr:col>
      <xdr:colOff>2063750</xdr:colOff>
      <xdr:row>88</xdr:row>
      <xdr:rowOff>0</xdr:rowOff>
    </xdr:to>
    <xdr:sp macro="" textlink="">
      <xdr:nvSpPr>
        <xdr:cNvPr id="5" name="Line 131">
          <a:extLst>
            <a:ext uri="{FF2B5EF4-FFF2-40B4-BE49-F238E27FC236}">
              <a16:creationId xmlns:a16="http://schemas.microsoft.com/office/drawing/2014/main" id="{1DF52687-3B1E-497C-8556-F0810FE93968}"/>
            </a:ext>
          </a:extLst>
        </xdr:cNvPr>
        <xdr:cNvSpPr>
          <a:spLocks noChangeShapeType="1"/>
        </xdr:cNvSpPr>
      </xdr:nvSpPr>
      <xdr:spPr bwMode="auto">
        <a:xfrm>
          <a:off x="68046600" y="1819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95</xdr:row>
      <xdr:rowOff>0</xdr:rowOff>
    </xdr:from>
    <xdr:to>
      <xdr:col>30</xdr:col>
      <xdr:colOff>2070100</xdr:colOff>
      <xdr:row>95</xdr:row>
      <xdr:rowOff>0</xdr:rowOff>
    </xdr:to>
    <xdr:sp macro="" textlink="">
      <xdr:nvSpPr>
        <xdr:cNvPr id="6" name="Line 132">
          <a:extLst>
            <a:ext uri="{FF2B5EF4-FFF2-40B4-BE49-F238E27FC236}">
              <a16:creationId xmlns:a16="http://schemas.microsoft.com/office/drawing/2014/main" id="{C84882DB-BEA1-4B79-8360-03428DA32542}"/>
            </a:ext>
          </a:extLst>
        </xdr:cNvPr>
        <xdr:cNvSpPr>
          <a:spLocks noChangeShapeType="1"/>
        </xdr:cNvSpPr>
      </xdr:nvSpPr>
      <xdr:spPr bwMode="auto">
        <a:xfrm>
          <a:off x="68059300" y="19530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99</xdr:row>
      <xdr:rowOff>0</xdr:rowOff>
    </xdr:from>
    <xdr:to>
      <xdr:col>30</xdr:col>
      <xdr:colOff>2063750</xdr:colOff>
      <xdr:row>99</xdr:row>
      <xdr:rowOff>0</xdr:rowOff>
    </xdr:to>
    <xdr:sp macro="" textlink="">
      <xdr:nvSpPr>
        <xdr:cNvPr id="7" name="Line 133">
          <a:extLst>
            <a:ext uri="{FF2B5EF4-FFF2-40B4-BE49-F238E27FC236}">
              <a16:creationId xmlns:a16="http://schemas.microsoft.com/office/drawing/2014/main" id="{9E689177-EE8F-46C9-9710-8D34B1C419DA}"/>
            </a:ext>
          </a:extLst>
        </xdr:cNvPr>
        <xdr:cNvSpPr>
          <a:spLocks noChangeShapeType="1"/>
        </xdr:cNvSpPr>
      </xdr:nvSpPr>
      <xdr:spPr bwMode="auto">
        <a:xfrm>
          <a:off x="68046600" y="2029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100</xdr:row>
      <xdr:rowOff>0</xdr:rowOff>
    </xdr:from>
    <xdr:to>
      <xdr:col>30</xdr:col>
      <xdr:colOff>2063750</xdr:colOff>
      <xdr:row>100</xdr:row>
      <xdr:rowOff>0</xdr:rowOff>
    </xdr:to>
    <xdr:sp macro="" textlink="">
      <xdr:nvSpPr>
        <xdr:cNvPr id="8" name="Line 134">
          <a:extLst>
            <a:ext uri="{FF2B5EF4-FFF2-40B4-BE49-F238E27FC236}">
              <a16:creationId xmlns:a16="http://schemas.microsoft.com/office/drawing/2014/main" id="{88910A59-C4E5-415A-845B-9BCE6DD6944C}"/>
            </a:ext>
          </a:extLst>
        </xdr:cNvPr>
        <xdr:cNvSpPr>
          <a:spLocks noChangeShapeType="1"/>
        </xdr:cNvSpPr>
      </xdr:nvSpPr>
      <xdr:spPr bwMode="auto">
        <a:xfrm>
          <a:off x="68046600" y="2048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101</xdr:row>
      <xdr:rowOff>0</xdr:rowOff>
    </xdr:from>
    <xdr:to>
      <xdr:col>30</xdr:col>
      <xdr:colOff>2063750</xdr:colOff>
      <xdr:row>101</xdr:row>
      <xdr:rowOff>0</xdr:rowOff>
    </xdr:to>
    <xdr:sp macro="" textlink="">
      <xdr:nvSpPr>
        <xdr:cNvPr id="9" name="Line 135">
          <a:extLst>
            <a:ext uri="{FF2B5EF4-FFF2-40B4-BE49-F238E27FC236}">
              <a16:creationId xmlns:a16="http://schemas.microsoft.com/office/drawing/2014/main" id="{7F319FD6-831A-4C5D-A84C-208DEA7CA3FD}"/>
            </a:ext>
          </a:extLst>
        </xdr:cNvPr>
        <xdr:cNvSpPr>
          <a:spLocks noChangeShapeType="1"/>
        </xdr:cNvSpPr>
      </xdr:nvSpPr>
      <xdr:spPr bwMode="auto">
        <a:xfrm>
          <a:off x="68046600" y="2067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102</xdr:row>
      <xdr:rowOff>0</xdr:rowOff>
    </xdr:from>
    <xdr:to>
      <xdr:col>30</xdr:col>
      <xdr:colOff>2063750</xdr:colOff>
      <xdr:row>102</xdr:row>
      <xdr:rowOff>0</xdr:rowOff>
    </xdr:to>
    <xdr:sp macro="" textlink="">
      <xdr:nvSpPr>
        <xdr:cNvPr id="10" name="Line 136">
          <a:extLst>
            <a:ext uri="{FF2B5EF4-FFF2-40B4-BE49-F238E27FC236}">
              <a16:creationId xmlns:a16="http://schemas.microsoft.com/office/drawing/2014/main" id="{BB973D7E-35E5-4C50-9484-B6F64C440C48}"/>
            </a:ext>
          </a:extLst>
        </xdr:cNvPr>
        <xdr:cNvSpPr>
          <a:spLocks noChangeShapeType="1"/>
        </xdr:cNvSpPr>
      </xdr:nvSpPr>
      <xdr:spPr bwMode="auto">
        <a:xfrm>
          <a:off x="68046600" y="2086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104</xdr:row>
      <xdr:rowOff>0</xdr:rowOff>
    </xdr:from>
    <xdr:to>
      <xdr:col>30</xdr:col>
      <xdr:colOff>2063750</xdr:colOff>
      <xdr:row>104</xdr:row>
      <xdr:rowOff>0</xdr:rowOff>
    </xdr:to>
    <xdr:sp macro="" textlink="">
      <xdr:nvSpPr>
        <xdr:cNvPr id="11" name="Line 137">
          <a:extLst>
            <a:ext uri="{FF2B5EF4-FFF2-40B4-BE49-F238E27FC236}">
              <a16:creationId xmlns:a16="http://schemas.microsoft.com/office/drawing/2014/main" id="{6607057D-4312-4B2C-9466-F9DF429FAB89}"/>
            </a:ext>
          </a:extLst>
        </xdr:cNvPr>
        <xdr:cNvSpPr>
          <a:spLocks noChangeShapeType="1"/>
        </xdr:cNvSpPr>
      </xdr:nvSpPr>
      <xdr:spPr bwMode="auto">
        <a:xfrm>
          <a:off x="68046600" y="2124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107</xdr:row>
      <xdr:rowOff>0</xdr:rowOff>
    </xdr:from>
    <xdr:to>
      <xdr:col>30</xdr:col>
      <xdr:colOff>2063750</xdr:colOff>
      <xdr:row>107</xdr:row>
      <xdr:rowOff>0</xdr:rowOff>
    </xdr:to>
    <xdr:sp macro="" textlink="">
      <xdr:nvSpPr>
        <xdr:cNvPr id="12" name="Line 138">
          <a:extLst>
            <a:ext uri="{FF2B5EF4-FFF2-40B4-BE49-F238E27FC236}">
              <a16:creationId xmlns:a16="http://schemas.microsoft.com/office/drawing/2014/main" id="{FD07CE58-28F2-468E-B591-F62088BE3649}"/>
            </a:ext>
          </a:extLst>
        </xdr:cNvPr>
        <xdr:cNvSpPr>
          <a:spLocks noChangeShapeType="1"/>
        </xdr:cNvSpPr>
      </xdr:nvSpPr>
      <xdr:spPr bwMode="auto">
        <a:xfrm>
          <a:off x="68046600" y="2181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109</xdr:row>
      <xdr:rowOff>0</xdr:rowOff>
    </xdr:from>
    <xdr:to>
      <xdr:col>30</xdr:col>
      <xdr:colOff>2063750</xdr:colOff>
      <xdr:row>109</xdr:row>
      <xdr:rowOff>0</xdr:rowOff>
    </xdr:to>
    <xdr:sp macro="" textlink="">
      <xdr:nvSpPr>
        <xdr:cNvPr id="13" name="Line 139">
          <a:extLst>
            <a:ext uri="{FF2B5EF4-FFF2-40B4-BE49-F238E27FC236}">
              <a16:creationId xmlns:a16="http://schemas.microsoft.com/office/drawing/2014/main" id="{2061510E-2BE0-41F9-B410-30BA58D9943F}"/>
            </a:ext>
          </a:extLst>
        </xdr:cNvPr>
        <xdr:cNvSpPr>
          <a:spLocks noChangeShapeType="1"/>
        </xdr:cNvSpPr>
      </xdr:nvSpPr>
      <xdr:spPr bwMode="auto">
        <a:xfrm>
          <a:off x="68046600" y="2219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110</xdr:row>
      <xdr:rowOff>0</xdr:rowOff>
    </xdr:from>
    <xdr:to>
      <xdr:col>30</xdr:col>
      <xdr:colOff>2063750</xdr:colOff>
      <xdr:row>110</xdr:row>
      <xdr:rowOff>0</xdr:rowOff>
    </xdr:to>
    <xdr:sp macro="" textlink="">
      <xdr:nvSpPr>
        <xdr:cNvPr id="14" name="Line 140">
          <a:extLst>
            <a:ext uri="{FF2B5EF4-FFF2-40B4-BE49-F238E27FC236}">
              <a16:creationId xmlns:a16="http://schemas.microsoft.com/office/drawing/2014/main" id="{E8F0278A-FB52-4B2E-8044-50D562A845F7}"/>
            </a:ext>
          </a:extLst>
        </xdr:cNvPr>
        <xdr:cNvSpPr>
          <a:spLocks noChangeShapeType="1"/>
        </xdr:cNvSpPr>
      </xdr:nvSpPr>
      <xdr:spPr bwMode="auto">
        <a:xfrm>
          <a:off x="68046600" y="2238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71</xdr:row>
      <xdr:rowOff>0</xdr:rowOff>
    </xdr:from>
    <xdr:to>
      <xdr:col>30</xdr:col>
      <xdr:colOff>2063750</xdr:colOff>
      <xdr:row>71</xdr:row>
      <xdr:rowOff>0</xdr:rowOff>
    </xdr:to>
    <xdr:sp macro="" textlink="">
      <xdr:nvSpPr>
        <xdr:cNvPr id="15" name="Line 141">
          <a:extLst>
            <a:ext uri="{FF2B5EF4-FFF2-40B4-BE49-F238E27FC236}">
              <a16:creationId xmlns:a16="http://schemas.microsoft.com/office/drawing/2014/main" id="{F6EC8155-99AA-4BC4-9D5D-1875128FC472}"/>
            </a:ext>
          </a:extLst>
        </xdr:cNvPr>
        <xdr:cNvSpPr>
          <a:spLocks noChangeShapeType="1"/>
        </xdr:cNvSpPr>
      </xdr:nvSpPr>
      <xdr:spPr bwMode="auto">
        <a:xfrm>
          <a:off x="68046600" y="1495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74</xdr:row>
      <xdr:rowOff>0</xdr:rowOff>
    </xdr:from>
    <xdr:to>
      <xdr:col>30</xdr:col>
      <xdr:colOff>2063750</xdr:colOff>
      <xdr:row>74</xdr:row>
      <xdr:rowOff>0</xdr:rowOff>
    </xdr:to>
    <xdr:sp macro="" textlink="">
      <xdr:nvSpPr>
        <xdr:cNvPr id="16" name="Line 142">
          <a:extLst>
            <a:ext uri="{FF2B5EF4-FFF2-40B4-BE49-F238E27FC236}">
              <a16:creationId xmlns:a16="http://schemas.microsoft.com/office/drawing/2014/main" id="{687CA45E-5A8C-4E79-B0FB-E5F24EA6B36E}"/>
            </a:ext>
          </a:extLst>
        </xdr:cNvPr>
        <xdr:cNvSpPr>
          <a:spLocks noChangeShapeType="1"/>
        </xdr:cNvSpPr>
      </xdr:nvSpPr>
      <xdr:spPr bwMode="auto">
        <a:xfrm>
          <a:off x="68046600" y="1552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69</xdr:row>
      <xdr:rowOff>0</xdr:rowOff>
    </xdr:from>
    <xdr:to>
      <xdr:col>30</xdr:col>
      <xdr:colOff>2063750</xdr:colOff>
      <xdr:row>69</xdr:row>
      <xdr:rowOff>0</xdr:rowOff>
    </xdr:to>
    <xdr:sp macro="" textlink="">
      <xdr:nvSpPr>
        <xdr:cNvPr id="17" name="Line 143">
          <a:extLst>
            <a:ext uri="{FF2B5EF4-FFF2-40B4-BE49-F238E27FC236}">
              <a16:creationId xmlns:a16="http://schemas.microsoft.com/office/drawing/2014/main" id="{C384A191-9880-4BAC-AD3E-2432789D77E0}"/>
            </a:ext>
          </a:extLst>
        </xdr:cNvPr>
        <xdr:cNvSpPr>
          <a:spLocks noChangeShapeType="1"/>
        </xdr:cNvSpPr>
      </xdr:nvSpPr>
      <xdr:spPr bwMode="auto">
        <a:xfrm>
          <a:off x="68046600" y="1457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116</xdr:row>
      <xdr:rowOff>0</xdr:rowOff>
    </xdr:from>
    <xdr:to>
      <xdr:col>30</xdr:col>
      <xdr:colOff>2063750</xdr:colOff>
      <xdr:row>116</xdr:row>
      <xdr:rowOff>0</xdr:rowOff>
    </xdr:to>
    <xdr:sp macro="" textlink="">
      <xdr:nvSpPr>
        <xdr:cNvPr id="18" name="Line 144">
          <a:extLst>
            <a:ext uri="{FF2B5EF4-FFF2-40B4-BE49-F238E27FC236}">
              <a16:creationId xmlns:a16="http://schemas.microsoft.com/office/drawing/2014/main" id="{776BDC00-61C0-47DE-964C-0D06CAFCF021}"/>
            </a:ext>
          </a:extLst>
        </xdr:cNvPr>
        <xdr:cNvSpPr>
          <a:spLocks noChangeShapeType="1"/>
        </xdr:cNvSpPr>
      </xdr:nvSpPr>
      <xdr:spPr bwMode="auto">
        <a:xfrm>
          <a:off x="68046600" y="2353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79</xdr:row>
      <xdr:rowOff>0</xdr:rowOff>
    </xdr:from>
    <xdr:to>
      <xdr:col>30</xdr:col>
      <xdr:colOff>2063750</xdr:colOff>
      <xdr:row>79</xdr:row>
      <xdr:rowOff>0</xdr:rowOff>
    </xdr:to>
    <xdr:sp macro="" textlink="">
      <xdr:nvSpPr>
        <xdr:cNvPr id="19" name="Line 145">
          <a:extLst>
            <a:ext uri="{FF2B5EF4-FFF2-40B4-BE49-F238E27FC236}">
              <a16:creationId xmlns:a16="http://schemas.microsoft.com/office/drawing/2014/main" id="{30FBFDF9-97A2-42CB-9B27-B389E5F74936}"/>
            </a:ext>
          </a:extLst>
        </xdr:cNvPr>
        <xdr:cNvSpPr>
          <a:spLocks noChangeShapeType="1"/>
        </xdr:cNvSpPr>
      </xdr:nvSpPr>
      <xdr:spPr bwMode="auto">
        <a:xfrm>
          <a:off x="68046600" y="1648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83</xdr:row>
      <xdr:rowOff>0</xdr:rowOff>
    </xdr:from>
    <xdr:to>
      <xdr:col>30</xdr:col>
      <xdr:colOff>2070100</xdr:colOff>
      <xdr:row>83</xdr:row>
      <xdr:rowOff>0</xdr:rowOff>
    </xdr:to>
    <xdr:sp macro="" textlink="">
      <xdr:nvSpPr>
        <xdr:cNvPr id="20" name="Line 147">
          <a:extLst>
            <a:ext uri="{FF2B5EF4-FFF2-40B4-BE49-F238E27FC236}">
              <a16:creationId xmlns:a16="http://schemas.microsoft.com/office/drawing/2014/main" id="{B79FC8E2-9471-476D-96BD-0159434FA2C4}"/>
            </a:ext>
          </a:extLst>
        </xdr:cNvPr>
        <xdr:cNvSpPr>
          <a:spLocks noChangeShapeType="1"/>
        </xdr:cNvSpPr>
      </xdr:nvSpPr>
      <xdr:spPr bwMode="auto">
        <a:xfrm>
          <a:off x="68059300" y="17244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92</xdr:row>
      <xdr:rowOff>0</xdr:rowOff>
    </xdr:from>
    <xdr:to>
      <xdr:col>30</xdr:col>
      <xdr:colOff>2063750</xdr:colOff>
      <xdr:row>92</xdr:row>
      <xdr:rowOff>0</xdr:rowOff>
    </xdr:to>
    <xdr:sp macro="" textlink="">
      <xdr:nvSpPr>
        <xdr:cNvPr id="21" name="Line 148">
          <a:extLst>
            <a:ext uri="{FF2B5EF4-FFF2-40B4-BE49-F238E27FC236}">
              <a16:creationId xmlns:a16="http://schemas.microsoft.com/office/drawing/2014/main" id="{C53A731A-3C3A-4AFD-AD8B-9F703F939D20}"/>
            </a:ext>
          </a:extLst>
        </xdr:cNvPr>
        <xdr:cNvSpPr>
          <a:spLocks noChangeShapeType="1"/>
        </xdr:cNvSpPr>
      </xdr:nvSpPr>
      <xdr:spPr bwMode="auto">
        <a:xfrm>
          <a:off x="68046600" y="1895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96</xdr:row>
      <xdr:rowOff>0</xdr:rowOff>
    </xdr:from>
    <xdr:to>
      <xdr:col>30</xdr:col>
      <xdr:colOff>2063750</xdr:colOff>
      <xdr:row>96</xdr:row>
      <xdr:rowOff>0</xdr:rowOff>
    </xdr:to>
    <xdr:sp macro="" textlink="">
      <xdr:nvSpPr>
        <xdr:cNvPr id="22" name="Line 149">
          <a:extLst>
            <a:ext uri="{FF2B5EF4-FFF2-40B4-BE49-F238E27FC236}">
              <a16:creationId xmlns:a16="http://schemas.microsoft.com/office/drawing/2014/main" id="{DE4AA617-AB57-43A5-A052-EB551084591F}"/>
            </a:ext>
          </a:extLst>
        </xdr:cNvPr>
        <xdr:cNvSpPr>
          <a:spLocks noChangeShapeType="1"/>
        </xdr:cNvSpPr>
      </xdr:nvSpPr>
      <xdr:spPr bwMode="auto">
        <a:xfrm>
          <a:off x="68046600" y="1972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66</xdr:row>
      <xdr:rowOff>0</xdr:rowOff>
    </xdr:from>
    <xdr:to>
      <xdr:col>30</xdr:col>
      <xdr:colOff>2063750</xdr:colOff>
      <xdr:row>66</xdr:row>
      <xdr:rowOff>0</xdr:rowOff>
    </xdr:to>
    <xdr:sp macro="" textlink="">
      <xdr:nvSpPr>
        <xdr:cNvPr id="23" name="Line 150">
          <a:extLst>
            <a:ext uri="{FF2B5EF4-FFF2-40B4-BE49-F238E27FC236}">
              <a16:creationId xmlns:a16="http://schemas.microsoft.com/office/drawing/2014/main" id="{A3D9751C-94C5-48A5-B6BF-A7EE21AC8474}"/>
            </a:ext>
          </a:extLst>
        </xdr:cNvPr>
        <xdr:cNvSpPr>
          <a:spLocks noChangeShapeType="1"/>
        </xdr:cNvSpPr>
      </xdr:nvSpPr>
      <xdr:spPr bwMode="auto">
        <a:xfrm>
          <a:off x="68046600" y="1400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67</xdr:row>
      <xdr:rowOff>0</xdr:rowOff>
    </xdr:from>
    <xdr:to>
      <xdr:col>30</xdr:col>
      <xdr:colOff>2063750</xdr:colOff>
      <xdr:row>67</xdr:row>
      <xdr:rowOff>0</xdr:rowOff>
    </xdr:to>
    <xdr:sp macro="" textlink="">
      <xdr:nvSpPr>
        <xdr:cNvPr id="24" name="Line 151">
          <a:extLst>
            <a:ext uri="{FF2B5EF4-FFF2-40B4-BE49-F238E27FC236}">
              <a16:creationId xmlns:a16="http://schemas.microsoft.com/office/drawing/2014/main" id="{8F12BA73-B618-4FCD-B4BB-C90352E45A60}"/>
            </a:ext>
          </a:extLst>
        </xdr:cNvPr>
        <xdr:cNvSpPr>
          <a:spLocks noChangeShapeType="1"/>
        </xdr:cNvSpPr>
      </xdr:nvSpPr>
      <xdr:spPr bwMode="auto">
        <a:xfrm>
          <a:off x="68046600" y="1419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73</xdr:row>
      <xdr:rowOff>0</xdr:rowOff>
    </xdr:from>
    <xdr:to>
      <xdr:col>30</xdr:col>
      <xdr:colOff>2063750</xdr:colOff>
      <xdr:row>73</xdr:row>
      <xdr:rowOff>0</xdr:rowOff>
    </xdr:to>
    <xdr:sp macro="" textlink="">
      <xdr:nvSpPr>
        <xdr:cNvPr id="25" name="Line 152">
          <a:extLst>
            <a:ext uri="{FF2B5EF4-FFF2-40B4-BE49-F238E27FC236}">
              <a16:creationId xmlns:a16="http://schemas.microsoft.com/office/drawing/2014/main" id="{4E8385E4-B08F-4CD2-A283-DED8C88DFB2A}"/>
            </a:ext>
          </a:extLst>
        </xdr:cNvPr>
        <xdr:cNvSpPr>
          <a:spLocks noChangeShapeType="1"/>
        </xdr:cNvSpPr>
      </xdr:nvSpPr>
      <xdr:spPr bwMode="auto">
        <a:xfrm>
          <a:off x="68046600" y="1533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77</xdr:row>
      <xdr:rowOff>0</xdr:rowOff>
    </xdr:from>
    <xdr:to>
      <xdr:col>30</xdr:col>
      <xdr:colOff>2063750</xdr:colOff>
      <xdr:row>77</xdr:row>
      <xdr:rowOff>0</xdr:rowOff>
    </xdr:to>
    <xdr:sp macro="" textlink="">
      <xdr:nvSpPr>
        <xdr:cNvPr id="26" name="Line 154">
          <a:extLst>
            <a:ext uri="{FF2B5EF4-FFF2-40B4-BE49-F238E27FC236}">
              <a16:creationId xmlns:a16="http://schemas.microsoft.com/office/drawing/2014/main" id="{80D47DE6-1626-48B1-9A53-C33C77E509AE}"/>
            </a:ext>
          </a:extLst>
        </xdr:cNvPr>
        <xdr:cNvSpPr>
          <a:spLocks noChangeShapeType="1"/>
        </xdr:cNvSpPr>
      </xdr:nvSpPr>
      <xdr:spPr bwMode="auto">
        <a:xfrm>
          <a:off x="68046600" y="1610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89</xdr:row>
      <xdr:rowOff>0</xdr:rowOff>
    </xdr:from>
    <xdr:to>
      <xdr:col>30</xdr:col>
      <xdr:colOff>2063750</xdr:colOff>
      <xdr:row>89</xdr:row>
      <xdr:rowOff>0</xdr:rowOff>
    </xdr:to>
    <xdr:sp macro="" textlink="">
      <xdr:nvSpPr>
        <xdr:cNvPr id="27" name="Line 155">
          <a:extLst>
            <a:ext uri="{FF2B5EF4-FFF2-40B4-BE49-F238E27FC236}">
              <a16:creationId xmlns:a16="http://schemas.microsoft.com/office/drawing/2014/main" id="{B69F256B-0EAE-411E-BC02-9A37F0A3056D}"/>
            </a:ext>
          </a:extLst>
        </xdr:cNvPr>
        <xdr:cNvSpPr>
          <a:spLocks noChangeShapeType="1"/>
        </xdr:cNvSpPr>
      </xdr:nvSpPr>
      <xdr:spPr bwMode="auto">
        <a:xfrm>
          <a:off x="68046600" y="1838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90</xdr:row>
      <xdr:rowOff>0</xdr:rowOff>
    </xdr:from>
    <xdr:to>
      <xdr:col>30</xdr:col>
      <xdr:colOff>2063750</xdr:colOff>
      <xdr:row>90</xdr:row>
      <xdr:rowOff>0</xdr:rowOff>
    </xdr:to>
    <xdr:sp macro="" textlink="">
      <xdr:nvSpPr>
        <xdr:cNvPr id="28" name="Line 156">
          <a:extLst>
            <a:ext uri="{FF2B5EF4-FFF2-40B4-BE49-F238E27FC236}">
              <a16:creationId xmlns:a16="http://schemas.microsoft.com/office/drawing/2014/main" id="{FD70F3B5-1D4F-4BC0-8898-F291EF22B41A}"/>
            </a:ext>
          </a:extLst>
        </xdr:cNvPr>
        <xdr:cNvSpPr>
          <a:spLocks noChangeShapeType="1"/>
        </xdr:cNvSpPr>
      </xdr:nvSpPr>
      <xdr:spPr bwMode="auto">
        <a:xfrm>
          <a:off x="68046600" y="1857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93</xdr:row>
      <xdr:rowOff>0</xdr:rowOff>
    </xdr:from>
    <xdr:to>
      <xdr:col>30</xdr:col>
      <xdr:colOff>2063750</xdr:colOff>
      <xdr:row>93</xdr:row>
      <xdr:rowOff>0</xdr:rowOff>
    </xdr:to>
    <xdr:sp macro="" textlink="">
      <xdr:nvSpPr>
        <xdr:cNvPr id="29" name="Line 157">
          <a:extLst>
            <a:ext uri="{FF2B5EF4-FFF2-40B4-BE49-F238E27FC236}">
              <a16:creationId xmlns:a16="http://schemas.microsoft.com/office/drawing/2014/main" id="{9BEAC712-A10C-4647-9B80-59C680F7455B}"/>
            </a:ext>
          </a:extLst>
        </xdr:cNvPr>
        <xdr:cNvSpPr>
          <a:spLocks noChangeShapeType="1"/>
        </xdr:cNvSpPr>
      </xdr:nvSpPr>
      <xdr:spPr bwMode="auto">
        <a:xfrm>
          <a:off x="68046600" y="1914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97</xdr:row>
      <xdr:rowOff>0</xdr:rowOff>
    </xdr:from>
    <xdr:to>
      <xdr:col>30</xdr:col>
      <xdr:colOff>2063750</xdr:colOff>
      <xdr:row>97</xdr:row>
      <xdr:rowOff>0</xdr:rowOff>
    </xdr:to>
    <xdr:sp macro="" textlink="">
      <xdr:nvSpPr>
        <xdr:cNvPr id="30" name="Line 158">
          <a:extLst>
            <a:ext uri="{FF2B5EF4-FFF2-40B4-BE49-F238E27FC236}">
              <a16:creationId xmlns:a16="http://schemas.microsoft.com/office/drawing/2014/main" id="{EFC5A37C-784C-4FA6-A1B8-3438812B606B}"/>
            </a:ext>
          </a:extLst>
        </xdr:cNvPr>
        <xdr:cNvSpPr>
          <a:spLocks noChangeShapeType="1"/>
        </xdr:cNvSpPr>
      </xdr:nvSpPr>
      <xdr:spPr bwMode="auto">
        <a:xfrm>
          <a:off x="68046600" y="1991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106</xdr:row>
      <xdr:rowOff>0</xdr:rowOff>
    </xdr:from>
    <xdr:to>
      <xdr:col>30</xdr:col>
      <xdr:colOff>2063750</xdr:colOff>
      <xdr:row>106</xdr:row>
      <xdr:rowOff>0</xdr:rowOff>
    </xdr:to>
    <xdr:sp macro="" textlink="">
      <xdr:nvSpPr>
        <xdr:cNvPr id="31" name="Line 159">
          <a:extLst>
            <a:ext uri="{FF2B5EF4-FFF2-40B4-BE49-F238E27FC236}">
              <a16:creationId xmlns:a16="http://schemas.microsoft.com/office/drawing/2014/main" id="{2321AFE9-04BB-4CD6-BE83-4E3DF1751455}"/>
            </a:ext>
          </a:extLst>
        </xdr:cNvPr>
        <xdr:cNvSpPr>
          <a:spLocks noChangeShapeType="1"/>
        </xdr:cNvSpPr>
      </xdr:nvSpPr>
      <xdr:spPr bwMode="auto">
        <a:xfrm>
          <a:off x="68046600" y="2162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112</xdr:row>
      <xdr:rowOff>0</xdr:rowOff>
    </xdr:from>
    <xdr:to>
      <xdr:col>30</xdr:col>
      <xdr:colOff>2063750</xdr:colOff>
      <xdr:row>112</xdr:row>
      <xdr:rowOff>0</xdr:rowOff>
    </xdr:to>
    <xdr:sp macro="" textlink="">
      <xdr:nvSpPr>
        <xdr:cNvPr id="32" name="Line 160">
          <a:extLst>
            <a:ext uri="{FF2B5EF4-FFF2-40B4-BE49-F238E27FC236}">
              <a16:creationId xmlns:a16="http://schemas.microsoft.com/office/drawing/2014/main" id="{8D433BAA-95ED-450B-B1AC-5E193605A5D5}"/>
            </a:ext>
          </a:extLst>
        </xdr:cNvPr>
        <xdr:cNvSpPr>
          <a:spLocks noChangeShapeType="1"/>
        </xdr:cNvSpPr>
      </xdr:nvSpPr>
      <xdr:spPr bwMode="auto">
        <a:xfrm>
          <a:off x="68046600" y="2276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113</xdr:row>
      <xdr:rowOff>0</xdr:rowOff>
    </xdr:from>
    <xdr:to>
      <xdr:col>30</xdr:col>
      <xdr:colOff>2063750</xdr:colOff>
      <xdr:row>113</xdr:row>
      <xdr:rowOff>0</xdr:rowOff>
    </xdr:to>
    <xdr:sp macro="" textlink="">
      <xdr:nvSpPr>
        <xdr:cNvPr id="33" name="Line 161">
          <a:extLst>
            <a:ext uri="{FF2B5EF4-FFF2-40B4-BE49-F238E27FC236}">
              <a16:creationId xmlns:a16="http://schemas.microsoft.com/office/drawing/2014/main" id="{3C1DC5C8-8FAC-4C46-8E04-6C84B59FDA0E}"/>
            </a:ext>
          </a:extLst>
        </xdr:cNvPr>
        <xdr:cNvSpPr>
          <a:spLocks noChangeShapeType="1"/>
        </xdr:cNvSpPr>
      </xdr:nvSpPr>
      <xdr:spPr bwMode="auto">
        <a:xfrm>
          <a:off x="68046600" y="2295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80</xdr:row>
      <xdr:rowOff>0</xdr:rowOff>
    </xdr:from>
    <xdr:to>
      <xdr:col>30</xdr:col>
      <xdr:colOff>2063750</xdr:colOff>
      <xdr:row>80</xdr:row>
      <xdr:rowOff>0</xdr:rowOff>
    </xdr:to>
    <xdr:sp macro="" textlink="">
      <xdr:nvSpPr>
        <xdr:cNvPr id="34" name="Line 162">
          <a:extLst>
            <a:ext uri="{FF2B5EF4-FFF2-40B4-BE49-F238E27FC236}">
              <a16:creationId xmlns:a16="http://schemas.microsoft.com/office/drawing/2014/main" id="{C7BDFC76-9B72-4CED-B185-1E027C8BC6B6}"/>
            </a:ext>
          </a:extLst>
        </xdr:cNvPr>
        <xdr:cNvSpPr>
          <a:spLocks noChangeShapeType="1"/>
        </xdr:cNvSpPr>
      </xdr:nvSpPr>
      <xdr:spPr bwMode="auto">
        <a:xfrm>
          <a:off x="68046600" y="1667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81</xdr:row>
      <xdr:rowOff>0</xdr:rowOff>
    </xdr:from>
    <xdr:to>
      <xdr:col>30</xdr:col>
      <xdr:colOff>2063750</xdr:colOff>
      <xdr:row>81</xdr:row>
      <xdr:rowOff>0</xdr:rowOff>
    </xdr:to>
    <xdr:sp macro="" textlink="">
      <xdr:nvSpPr>
        <xdr:cNvPr id="35" name="Line 163">
          <a:extLst>
            <a:ext uri="{FF2B5EF4-FFF2-40B4-BE49-F238E27FC236}">
              <a16:creationId xmlns:a16="http://schemas.microsoft.com/office/drawing/2014/main" id="{4742403D-6B58-43CA-A72E-6E7318D7043C}"/>
            </a:ext>
          </a:extLst>
        </xdr:cNvPr>
        <xdr:cNvSpPr>
          <a:spLocks noChangeShapeType="1"/>
        </xdr:cNvSpPr>
      </xdr:nvSpPr>
      <xdr:spPr bwMode="auto">
        <a:xfrm>
          <a:off x="68046600" y="1686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84</xdr:row>
      <xdr:rowOff>0</xdr:rowOff>
    </xdr:from>
    <xdr:to>
      <xdr:col>30</xdr:col>
      <xdr:colOff>2063750</xdr:colOff>
      <xdr:row>84</xdr:row>
      <xdr:rowOff>0</xdr:rowOff>
    </xdr:to>
    <xdr:sp macro="" textlink="">
      <xdr:nvSpPr>
        <xdr:cNvPr id="36" name="Line 164">
          <a:extLst>
            <a:ext uri="{FF2B5EF4-FFF2-40B4-BE49-F238E27FC236}">
              <a16:creationId xmlns:a16="http://schemas.microsoft.com/office/drawing/2014/main" id="{E9A2EB6D-EEB7-49DC-887A-0C1B9F3D3D4F}"/>
            </a:ext>
          </a:extLst>
        </xdr:cNvPr>
        <xdr:cNvSpPr>
          <a:spLocks noChangeShapeType="1"/>
        </xdr:cNvSpPr>
      </xdr:nvSpPr>
      <xdr:spPr bwMode="auto">
        <a:xfrm>
          <a:off x="68046600" y="1743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98</xdr:row>
      <xdr:rowOff>0</xdr:rowOff>
    </xdr:from>
    <xdr:to>
      <xdr:col>30</xdr:col>
      <xdr:colOff>2063750</xdr:colOff>
      <xdr:row>98</xdr:row>
      <xdr:rowOff>0</xdr:rowOff>
    </xdr:to>
    <xdr:sp macro="" textlink="">
      <xdr:nvSpPr>
        <xdr:cNvPr id="37" name="Line 165">
          <a:extLst>
            <a:ext uri="{FF2B5EF4-FFF2-40B4-BE49-F238E27FC236}">
              <a16:creationId xmlns:a16="http://schemas.microsoft.com/office/drawing/2014/main" id="{73E1D572-585F-4D03-9CC3-05F7C0E3AAB4}"/>
            </a:ext>
          </a:extLst>
        </xdr:cNvPr>
        <xdr:cNvSpPr>
          <a:spLocks noChangeShapeType="1"/>
        </xdr:cNvSpPr>
      </xdr:nvSpPr>
      <xdr:spPr bwMode="auto">
        <a:xfrm>
          <a:off x="68046600" y="2010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105</xdr:row>
      <xdr:rowOff>0</xdr:rowOff>
    </xdr:from>
    <xdr:to>
      <xdr:col>30</xdr:col>
      <xdr:colOff>2063750</xdr:colOff>
      <xdr:row>105</xdr:row>
      <xdr:rowOff>0</xdr:rowOff>
    </xdr:to>
    <xdr:sp macro="" textlink="">
      <xdr:nvSpPr>
        <xdr:cNvPr id="38" name="Line 166">
          <a:extLst>
            <a:ext uri="{FF2B5EF4-FFF2-40B4-BE49-F238E27FC236}">
              <a16:creationId xmlns:a16="http://schemas.microsoft.com/office/drawing/2014/main" id="{B96ACB35-EF68-4A0A-A6EE-A07681806AB5}"/>
            </a:ext>
          </a:extLst>
        </xdr:cNvPr>
        <xdr:cNvSpPr>
          <a:spLocks noChangeShapeType="1"/>
        </xdr:cNvSpPr>
      </xdr:nvSpPr>
      <xdr:spPr bwMode="auto">
        <a:xfrm>
          <a:off x="68046600" y="2143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111</xdr:row>
      <xdr:rowOff>0</xdr:rowOff>
    </xdr:from>
    <xdr:to>
      <xdr:col>30</xdr:col>
      <xdr:colOff>2070100</xdr:colOff>
      <xdr:row>111</xdr:row>
      <xdr:rowOff>0</xdr:rowOff>
    </xdr:to>
    <xdr:sp macro="" textlink="">
      <xdr:nvSpPr>
        <xdr:cNvPr id="39" name="Line 167">
          <a:extLst>
            <a:ext uri="{FF2B5EF4-FFF2-40B4-BE49-F238E27FC236}">
              <a16:creationId xmlns:a16="http://schemas.microsoft.com/office/drawing/2014/main" id="{40655C9E-7AA2-47FF-9766-E448E419D143}"/>
            </a:ext>
          </a:extLst>
        </xdr:cNvPr>
        <xdr:cNvSpPr>
          <a:spLocks noChangeShapeType="1"/>
        </xdr:cNvSpPr>
      </xdr:nvSpPr>
      <xdr:spPr bwMode="auto">
        <a:xfrm>
          <a:off x="68059300" y="22578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68</xdr:row>
      <xdr:rowOff>0</xdr:rowOff>
    </xdr:from>
    <xdr:to>
      <xdr:col>30</xdr:col>
      <xdr:colOff>2063750</xdr:colOff>
      <xdr:row>68</xdr:row>
      <xdr:rowOff>0</xdr:rowOff>
    </xdr:to>
    <xdr:sp macro="" textlink="">
      <xdr:nvSpPr>
        <xdr:cNvPr id="40" name="Line 168">
          <a:extLst>
            <a:ext uri="{FF2B5EF4-FFF2-40B4-BE49-F238E27FC236}">
              <a16:creationId xmlns:a16="http://schemas.microsoft.com/office/drawing/2014/main" id="{5FEFE398-9EE1-414A-B879-0DB6FBEDAA99}"/>
            </a:ext>
          </a:extLst>
        </xdr:cNvPr>
        <xdr:cNvSpPr>
          <a:spLocks noChangeShapeType="1"/>
        </xdr:cNvSpPr>
      </xdr:nvSpPr>
      <xdr:spPr bwMode="auto">
        <a:xfrm>
          <a:off x="68046600" y="1438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94</xdr:row>
      <xdr:rowOff>0</xdr:rowOff>
    </xdr:from>
    <xdr:to>
      <xdr:col>30</xdr:col>
      <xdr:colOff>2063750</xdr:colOff>
      <xdr:row>94</xdr:row>
      <xdr:rowOff>0</xdr:rowOff>
    </xdr:to>
    <xdr:sp macro="" textlink="">
      <xdr:nvSpPr>
        <xdr:cNvPr id="41" name="Line 169">
          <a:extLst>
            <a:ext uri="{FF2B5EF4-FFF2-40B4-BE49-F238E27FC236}">
              <a16:creationId xmlns:a16="http://schemas.microsoft.com/office/drawing/2014/main" id="{9DD2D4F9-FE19-48BC-97FE-454914ECDA64}"/>
            </a:ext>
          </a:extLst>
        </xdr:cNvPr>
        <xdr:cNvSpPr>
          <a:spLocks noChangeShapeType="1"/>
        </xdr:cNvSpPr>
      </xdr:nvSpPr>
      <xdr:spPr bwMode="auto">
        <a:xfrm>
          <a:off x="68046600" y="1933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103</xdr:row>
      <xdr:rowOff>0</xdr:rowOff>
    </xdr:from>
    <xdr:to>
      <xdr:col>30</xdr:col>
      <xdr:colOff>2063750</xdr:colOff>
      <xdr:row>103</xdr:row>
      <xdr:rowOff>0</xdr:rowOff>
    </xdr:to>
    <xdr:sp macro="" textlink="">
      <xdr:nvSpPr>
        <xdr:cNvPr id="42" name="Line 170">
          <a:extLst>
            <a:ext uri="{FF2B5EF4-FFF2-40B4-BE49-F238E27FC236}">
              <a16:creationId xmlns:a16="http://schemas.microsoft.com/office/drawing/2014/main" id="{C3712DAE-840C-46B4-9ACF-12671CB06825}"/>
            </a:ext>
          </a:extLst>
        </xdr:cNvPr>
        <xdr:cNvSpPr>
          <a:spLocks noChangeShapeType="1"/>
        </xdr:cNvSpPr>
      </xdr:nvSpPr>
      <xdr:spPr bwMode="auto">
        <a:xfrm>
          <a:off x="68046600" y="2105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72</xdr:row>
      <xdr:rowOff>0</xdr:rowOff>
    </xdr:from>
    <xdr:to>
      <xdr:col>30</xdr:col>
      <xdr:colOff>2063750</xdr:colOff>
      <xdr:row>72</xdr:row>
      <xdr:rowOff>0</xdr:rowOff>
    </xdr:to>
    <xdr:sp macro="" textlink="">
      <xdr:nvSpPr>
        <xdr:cNvPr id="43" name="Line 171">
          <a:extLst>
            <a:ext uri="{FF2B5EF4-FFF2-40B4-BE49-F238E27FC236}">
              <a16:creationId xmlns:a16="http://schemas.microsoft.com/office/drawing/2014/main" id="{F132F4D5-E6F3-442E-86A6-7108843E1B72}"/>
            </a:ext>
          </a:extLst>
        </xdr:cNvPr>
        <xdr:cNvSpPr>
          <a:spLocks noChangeShapeType="1"/>
        </xdr:cNvSpPr>
      </xdr:nvSpPr>
      <xdr:spPr bwMode="auto">
        <a:xfrm>
          <a:off x="68046600" y="1514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85</xdr:row>
      <xdr:rowOff>0</xdr:rowOff>
    </xdr:from>
    <xdr:to>
      <xdr:col>30</xdr:col>
      <xdr:colOff>2063750</xdr:colOff>
      <xdr:row>85</xdr:row>
      <xdr:rowOff>0</xdr:rowOff>
    </xdr:to>
    <xdr:sp macro="" textlink="">
      <xdr:nvSpPr>
        <xdr:cNvPr id="44" name="Line 172">
          <a:extLst>
            <a:ext uri="{FF2B5EF4-FFF2-40B4-BE49-F238E27FC236}">
              <a16:creationId xmlns:a16="http://schemas.microsoft.com/office/drawing/2014/main" id="{257CC96E-B774-4B8C-B900-AB2381D928E3}"/>
            </a:ext>
          </a:extLst>
        </xdr:cNvPr>
        <xdr:cNvSpPr>
          <a:spLocks noChangeShapeType="1"/>
        </xdr:cNvSpPr>
      </xdr:nvSpPr>
      <xdr:spPr bwMode="auto">
        <a:xfrm>
          <a:off x="68046600" y="1762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87</xdr:row>
      <xdr:rowOff>0</xdr:rowOff>
    </xdr:from>
    <xdr:to>
      <xdr:col>30</xdr:col>
      <xdr:colOff>2063750</xdr:colOff>
      <xdr:row>87</xdr:row>
      <xdr:rowOff>0</xdr:rowOff>
    </xdr:to>
    <xdr:sp macro="" textlink="">
      <xdr:nvSpPr>
        <xdr:cNvPr id="45" name="Line 173">
          <a:extLst>
            <a:ext uri="{FF2B5EF4-FFF2-40B4-BE49-F238E27FC236}">
              <a16:creationId xmlns:a16="http://schemas.microsoft.com/office/drawing/2014/main" id="{2ACFE4FD-F2D8-4260-853D-91916F9514C5}"/>
            </a:ext>
          </a:extLst>
        </xdr:cNvPr>
        <xdr:cNvSpPr>
          <a:spLocks noChangeShapeType="1"/>
        </xdr:cNvSpPr>
      </xdr:nvSpPr>
      <xdr:spPr bwMode="auto">
        <a:xfrm>
          <a:off x="68046600" y="1800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114</xdr:row>
      <xdr:rowOff>0</xdr:rowOff>
    </xdr:from>
    <xdr:to>
      <xdr:col>30</xdr:col>
      <xdr:colOff>2063750</xdr:colOff>
      <xdr:row>114</xdr:row>
      <xdr:rowOff>0</xdr:rowOff>
    </xdr:to>
    <xdr:sp macro="" textlink="">
      <xdr:nvSpPr>
        <xdr:cNvPr id="46" name="Line 175">
          <a:extLst>
            <a:ext uri="{FF2B5EF4-FFF2-40B4-BE49-F238E27FC236}">
              <a16:creationId xmlns:a16="http://schemas.microsoft.com/office/drawing/2014/main" id="{22BE218E-507B-4098-B4A9-22EA3445C969}"/>
            </a:ext>
          </a:extLst>
        </xdr:cNvPr>
        <xdr:cNvSpPr>
          <a:spLocks noChangeShapeType="1"/>
        </xdr:cNvSpPr>
      </xdr:nvSpPr>
      <xdr:spPr bwMode="auto">
        <a:xfrm>
          <a:off x="68046600" y="2314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115</xdr:row>
      <xdr:rowOff>0</xdr:rowOff>
    </xdr:from>
    <xdr:to>
      <xdr:col>30</xdr:col>
      <xdr:colOff>2063750</xdr:colOff>
      <xdr:row>115</xdr:row>
      <xdr:rowOff>0</xdr:rowOff>
    </xdr:to>
    <xdr:sp macro="" textlink="">
      <xdr:nvSpPr>
        <xdr:cNvPr id="47" name="Line 176">
          <a:extLst>
            <a:ext uri="{FF2B5EF4-FFF2-40B4-BE49-F238E27FC236}">
              <a16:creationId xmlns:a16="http://schemas.microsoft.com/office/drawing/2014/main" id="{11A3D060-4FCA-4A45-AE4C-24186D92F5EF}"/>
            </a:ext>
          </a:extLst>
        </xdr:cNvPr>
        <xdr:cNvSpPr>
          <a:spLocks noChangeShapeType="1"/>
        </xdr:cNvSpPr>
      </xdr:nvSpPr>
      <xdr:spPr bwMode="auto">
        <a:xfrm>
          <a:off x="68046600" y="2334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70</xdr:row>
      <xdr:rowOff>0</xdr:rowOff>
    </xdr:from>
    <xdr:to>
      <xdr:col>30</xdr:col>
      <xdr:colOff>2063750</xdr:colOff>
      <xdr:row>70</xdr:row>
      <xdr:rowOff>0</xdr:rowOff>
    </xdr:to>
    <xdr:sp macro="" textlink="">
      <xdr:nvSpPr>
        <xdr:cNvPr id="48" name="Line 177">
          <a:extLst>
            <a:ext uri="{FF2B5EF4-FFF2-40B4-BE49-F238E27FC236}">
              <a16:creationId xmlns:a16="http://schemas.microsoft.com/office/drawing/2014/main" id="{6A254C33-651F-49C5-B338-F9D68323C479}"/>
            </a:ext>
          </a:extLst>
        </xdr:cNvPr>
        <xdr:cNvSpPr>
          <a:spLocks noChangeShapeType="1"/>
        </xdr:cNvSpPr>
      </xdr:nvSpPr>
      <xdr:spPr bwMode="auto">
        <a:xfrm>
          <a:off x="68046600" y="1476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91</xdr:row>
      <xdr:rowOff>0</xdr:rowOff>
    </xdr:from>
    <xdr:to>
      <xdr:col>30</xdr:col>
      <xdr:colOff>2063750</xdr:colOff>
      <xdr:row>91</xdr:row>
      <xdr:rowOff>0</xdr:rowOff>
    </xdr:to>
    <xdr:sp macro="" textlink="">
      <xdr:nvSpPr>
        <xdr:cNvPr id="49" name="Line 178">
          <a:extLst>
            <a:ext uri="{FF2B5EF4-FFF2-40B4-BE49-F238E27FC236}">
              <a16:creationId xmlns:a16="http://schemas.microsoft.com/office/drawing/2014/main" id="{0B18E4A1-6605-46D3-BA4B-0920BE573012}"/>
            </a:ext>
          </a:extLst>
        </xdr:cNvPr>
        <xdr:cNvSpPr>
          <a:spLocks noChangeShapeType="1"/>
        </xdr:cNvSpPr>
      </xdr:nvSpPr>
      <xdr:spPr bwMode="auto">
        <a:xfrm>
          <a:off x="68046600" y="1876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18</xdr:row>
      <xdr:rowOff>0</xdr:rowOff>
    </xdr:from>
    <xdr:to>
      <xdr:col>30</xdr:col>
      <xdr:colOff>2063750</xdr:colOff>
      <xdr:row>18</xdr:row>
      <xdr:rowOff>0</xdr:rowOff>
    </xdr:to>
    <xdr:sp macro="" textlink="">
      <xdr:nvSpPr>
        <xdr:cNvPr id="50" name="Line 179">
          <a:extLst>
            <a:ext uri="{FF2B5EF4-FFF2-40B4-BE49-F238E27FC236}">
              <a16:creationId xmlns:a16="http://schemas.microsoft.com/office/drawing/2014/main" id="{553AC9A5-2A29-4798-A97D-5E27C2DB38E7}"/>
            </a:ext>
          </a:extLst>
        </xdr:cNvPr>
        <xdr:cNvSpPr>
          <a:spLocks noChangeShapeType="1"/>
        </xdr:cNvSpPr>
      </xdr:nvSpPr>
      <xdr:spPr bwMode="auto">
        <a:xfrm>
          <a:off x="68046600" y="4831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108</xdr:row>
      <xdr:rowOff>0</xdr:rowOff>
    </xdr:from>
    <xdr:to>
      <xdr:col>30</xdr:col>
      <xdr:colOff>2063750</xdr:colOff>
      <xdr:row>108</xdr:row>
      <xdr:rowOff>0</xdr:rowOff>
    </xdr:to>
    <xdr:sp macro="" textlink="">
      <xdr:nvSpPr>
        <xdr:cNvPr id="51" name="Line 180">
          <a:extLst>
            <a:ext uri="{FF2B5EF4-FFF2-40B4-BE49-F238E27FC236}">
              <a16:creationId xmlns:a16="http://schemas.microsoft.com/office/drawing/2014/main" id="{B1EDC806-FC56-4DD8-B7D8-53D82E3BA3D3}"/>
            </a:ext>
          </a:extLst>
        </xdr:cNvPr>
        <xdr:cNvSpPr>
          <a:spLocks noChangeShapeType="1"/>
        </xdr:cNvSpPr>
      </xdr:nvSpPr>
      <xdr:spPr bwMode="auto">
        <a:xfrm>
          <a:off x="68046600" y="2200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17</xdr:row>
      <xdr:rowOff>0</xdr:rowOff>
    </xdr:from>
    <xdr:to>
      <xdr:col>30</xdr:col>
      <xdr:colOff>2063750</xdr:colOff>
      <xdr:row>17</xdr:row>
      <xdr:rowOff>0</xdr:rowOff>
    </xdr:to>
    <xdr:sp macro="" textlink="">
      <xdr:nvSpPr>
        <xdr:cNvPr id="52" name="Line 182">
          <a:extLst>
            <a:ext uri="{FF2B5EF4-FFF2-40B4-BE49-F238E27FC236}">
              <a16:creationId xmlns:a16="http://schemas.microsoft.com/office/drawing/2014/main" id="{80262B49-2024-4C01-90F7-D7A3493C49B9}"/>
            </a:ext>
          </a:extLst>
        </xdr:cNvPr>
        <xdr:cNvSpPr>
          <a:spLocks noChangeShapeType="1"/>
        </xdr:cNvSpPr>
      </xdr:nvSpPr>
      <xdr:spPr bwMode="auto">
        <a:xfrm>
          <a:off x="68046600" y="4640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21</xdr:row>
      <xdr:rowOff>0</xdr:rowOff>
    </xdr:from>
    <xdr:to>
      <xdr:col>30</xdr:col>
      <xdr:colOff>2063750</xdr:colOff>
      <xdr:row>21</xdr:row>
      <xdr:rowOff>0</xdr:rowOff>
    </xdr:to>
    <xdr:sp macro="" textlink="">
      <xdr:nvSpPr>
        <xdr:cNvPr id="53" name="Line 183">
          <a:extLst>
            <a:ext uri="{FF2B5EF4-FFF2-40B4-BE49-F238E27FC236}">
              <a16:creationId xmlns:a16="http://schemas.microsoft.com/office/drawing/2014/main" id="{A45C2C8B-954F-4CE2-9E83-FEE88F13175D}"/>
            </a:ext>
          </a:extLst>
        </xdr:cNvPr>
        <xdr:cNvSpPr>
          <a:spLocks noChangeShapeType="1"/>
        </xdr:cNvSpPr>
      </xdr:nvSpPr>
      <xdr:spPr bwMode="auto">
        <a:xfrm>
          <a:off x="68046600" y="541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22</xdr:row>
      <xdr:rowOff>0</xdr:rowOff>
    </xdr:from>
    <xdr:to>
      <xdr:col>30</xdr:col>
      <xdr:colOff>2063750</xdr:colOff>
      <xdr:row>22</xdr:row>
      <xdr:rowOff>0</xdr:rowOff>
    </xdr:to>
    <xdr:sp macro="" textlink="">
      <xdr:nvSpPr>
        <xdr:cNvPr id="54" name="Line 184">
          <a:extLst>
            <a:ext uri="{FF2B5EF4-FFF2-40B4-BE49-F238E27FC236}">
              <a16:creationId xmlns:a16="http://schemas.microsoft.com/office/drawing/2014/main" id="{65A3FA5F-F9B6-4937-AE16-FF97087C1B5E}"/>
            </a:ext>
          </a:extLst>
        </xdr:cNvPr>
        <xdr:cNvSpPr>
          <a:spLocks noChangeShapeType="1"/>
        </xdr:cNvSpPr>
      </xdr:nvSpPr>
      <xdr:spPr bwMode="auto">
        <a:xfrm>
          <a:off x="68046600" y="5608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23</xdr:row>
      <xdr:rowOff>0</xdr:rowOff>
    </xdr:from>
    <xdr:to>
      <xdr:col>30</xdr:col>
      <xdr:colOff>2063750</xdr:colOff>
      <xdr:row>23</xdr:row>
      <xdr:rowOff>0</xdr:rowOff>
    </xdr:to>
    <xdr:sp macro="" textlink="">
      <xdr:nvSpPr>
        <xdr:cNvPr id="55" name="Line 185">
          <a:extLst>
            <a:ext uri="{FF2B5EF4-FFF2-40B4-BE49-F238E27FC236}">
              <a16:creationId xmlns:a16="http://schemas.microsoft.com/office/drawing/2014/main" id="{CBE8B7AD-C90C-49EE-8B4C-8D433A617850}"/>
            </a:ext>
          </a:extLst>
        </xdr:cNvPr>
        <xdr:cNvSpPr>
          <a:spLocks noChangeShapeType="1"/>
        </xdr:cNvSpPr>
      </xdr:nvSpPr>
      <xdr:spPr bwMode="auto">
        <a:xfrm>
          <a:off x="68046600" y="5798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19</xdr:row>
      <xdr:rowOff>0</xdr:rowOff>
    </xdr:from>
    <xdr:to>
      <xdr:col>30</xdr:col>
      <xdr:colOff>2063750</xdr:colOff>
      <xdr:row>19</xdr:row>
      <xdr:rowOff>0</xdr:rowOff>
    </xdr:to>
    <xdr:sp macro="" textlink="">
      <xdr:nvSpPr>
        <xdr:cNvPr id="56" name="Line 186">
          <a:extLst>
            <a:ext uri="{FF2B5EF4-FFF2-40B4-BE49-F238E27FC236}">
              <a16:creationId xmlns:a16="http://schemas.microsoft.com/office/drawing/2014/main" id="{094DA450-D22D-4FD3-BD58-D3BE88372417}"/>
            </a:ext>
          </a:extLst>
        </xdr:cNvPr>
        <xdr:cNvSpPr>
          <a:spLocks noChangeShapeType="1"/>
        </xdr:cNvSpPr>
      </xdr:nvSpPr>
      <xdr:spPr bwMode="auto">
        <a:xfrm>
          <a:off x="68046600" y="5021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20</xdr:row>
      <xdr:rowOff>0</xdr:rowOff>
    </xdr:from>
    <xdr:to>
      <xdr:col>30</xdr:col>
      <xdr:colOff>2063750</xdr:colOff>
      <xdr:row>20</xdr:row>
      <xdr:rowOff>0</xdr:rowOff>
    </xdr:to>
    <xdr:sp macro="" textlink="">
      <xdr:nvSpPr>
        <xdr:cNvPr id="57" name="Line 187">
          <a:extLst>
            <a:ext uri="{FF2B5EF4-FFF2-40B4-BE49-F238E27FC236}">
              <a16:creationId xmlns:a16="http://schemas.microsoft.com/office/drawing/2014/main" id="{5833FFDC-C1BB-46BF-8BE7-0B986AF3A421}"/>
            </a:ext>
          </a:extLst>
        </xdr:cNvPr>
        <xdr:cNvSpPr>
          <a:spLocks noChangeShapeType="1"/>
        </xdr:cNvSpPr>
      </xdr:nvSpPr>
      <xdr:spPr bwMode="auto">
        <a:xfrm>
          <a:off x="68046600" y="5212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24</xdr:row>
      <xdr:rowOff>0</xdr:rowOff>
    </xdr:from>
    <xdr:to>
      <xdr:col>30</xdr:col>
      <xdr:colOff>2063750</xdr:colOff>
      <xdr:row>24</xdr:row>
      <xdr:rowOff>0</xdr:rowOff>
    </xdr:to>
    <xdr:sp macro="" textlink="">
      <xdr:nvSpPr>
        <xdr:cNvPr id="58" name="Line 188">
          <a:extLst>
            <a:ext uri="{FF2B5EF4-FFF2-40B4-BE49-F238E27FC236}">
              <a16:creationId xmlns:a16="http://schemas.microsoft.com/office/drawing/2014/main" id="{49CC6EAC-AB98-4A51-84D9-CBD9E151932D}"/>
            </a:ext>
          </a:extLst>
        </xdr:cNvPr>
        <xdr:cNvSpPr>
          <a:spLocks noChangeShapeType="1"/>
        </xdr:cNvSpPr>
      </xdr:nvSpPr>
      <xdr:spPr bwMode="auto">
        <a:xfrm>
          <a:off x="68046600" y="5989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2063750</xdr:colOff>
      <xdr:row>25</xdr:row>
      <xdr:rowOff>0</xdr:rowOff>
    </xdr:to>
    <xdr:sp macro="" textlink="">
      <xdr:nvSpPr>
        <xdr:cNvPr id="59" name="Line 189">
          <a:extLst>
            <a:ext uri="{FF2B5EF4-FFF2-40B4-BE49-F238E27FC236}">
              <a16:creationId xmlns:a16="http://schemas.microsoft.com/office/drawing/2014/main" id="{A7A001BD-4EFF-4B78-BD54-C706FB69C9E5}"/>
            </a:ext>
          </a:extLst>
        </xdr:cNvPr>
        <xdr:cNvSpPr>
          <a:spLocks noChangeShapeType="1"/>
        </xdr:cNvSpPr>
      </xdr:nvSpPr>
      <xdr:spPr bwMode="auto">
        <a:xfrm>
          <a:off x="68046600" y="6179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30</xdr:col>
      <xdr:colOff>2063750</xdr:colOff>
      <xdr:row>26</xdr:row>
      <xdr:rowOff>0</xdr:rowOff>
    </xdr:to>
    <xdr:sp macro="" textlink="">
      <xdr:nvSpPr>
        <xdr:cNvPr id="60" name="Line 190">
          <a:extLst>
            <a:ext uri="{FF2B5EF4-FFF2-40B4-BE49-F238E27FC236}">
              <a16:creationId xmlns:a16="http://schemas.microsoft.com/office/drawing/2014/main" id="{42EB1E3C-00EC-465B-B89D-26E4155AD08C}"/>
            </a:ext>
          </a:extLst>
        </xdr:cNvPr>
        <xdr:cNvSpPr>
          <a:spLocks noChangeShapeType="1"/>
        </xdr:cNvSpPr>
      </xdr:nvSpPr>
      <xdr:spPr bwMode="auto">
        <a:xfrm>
          <a:off x="68046600" y="6370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27</xdr:row>
      <xdr:rowOff>0</xdr:rowOff>
    </xdr:from>
    <xdr:to>
      <xdr:col>30</xdr:col>
      <xdr:colOff>2070100</xdr:colOff>
      <xdr:row>27</xdr:row>
      <xdr:rowOff>0</xdr:rowOff>
    </xdr:to>
    <xdr:sp macro="" textlink="">
      <xdr:nvSpPr>
        <xdr:cNvPr id="61" name="Line 191">
          <a:extLst>
            <a:ext uri="{FF2B5EF4-FFF2-40B4-BE49-F238E27FC236}">
              <a16:creationId xmlns:a16="http://schemas.microsoft.com/office/drawing/2014/main" id="{435CABC2-1083-46D1-A583-F2242826DABA}"/>
            </a:ext>
          </a:extLst>
        </xdr:cNvPr>
        <xdr:cNvSpPr>
          <a:spLocks noChangeShapeType="1"/>
        </xdr:cNvSpPr>
      </xdr:nvSpPr>
      <xdr:spPr bwMode="auto">
        <a:xfrm>
          <a:off x="68059300" y="656082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28</xdr:row>
      <xdr:rowOff>0</xdr:rowOff>
    </xdr:from>
    <xdr:to>
      <xdr:col>30</xdr:col>
      <xdr:colOff>2063750</xdr:colOff>
      <xdr:row>28</xdr:row>
      <xdr:rowOff>0</xdr:rowOff>
    </xdr:to>
    <xdr:sp macro="" textlink="">
      <xdr:nvSpPr>
        <xdr:cNvPr id="62" name="Line 192">
          <a:extLst>
            <a:ext uri="{FF2B5EF4-FFF2-40B4-BE49-F238E27FC236}">
              <a16:creationId xmlns:a16="http://schemas.microsoft.com/office/drawing/2014/main" id="{B7BD7851-5A77-41A8-B264-282960C79F94}"/>
            </a:ext>
          </a:extLst>
        </xdr:cNvPr>
        <xdr:cNvSpPr>
          <a:spLocks noChangeShapeType="1"/>
        </xdr:cNvSpPr>
      </xdr:nvSpPr>
      <xdr:spPr bwMode="auto">
        <a:xfrm>
          <a:off x="68046600" y="6751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29</xdr:row>
      <xdr:rowOff>0</xdr:rowOff>
    </xdr:from>
    <xdr:to>
      <xdr:col>30</xdr:col>
      <xdr:colOff>2063750</xdr:colOff>
      <xdr:row>29</xdr:row>
      <xdr:rowOff>0</xdr:rowOff>
    </xdr:to>
    <xdr:sp macro="" textlink="">
      <xdr:nvSpPr>
        <xdr:cNvPr id="63" name="Line 194">
          <a:extLst>
            <a:ext uri="{FF2B5EF4-FFF2-40B4-BE49-F238E27FC236}">
              <a16:creationId xmlns:a16="http://schemas.microsoft.com/office/drawing/2014/main" id="{02D6F1F1-2CB4-4212-BB1F-9273BAB9877E}"/>
            </a:ext>
          </a:extLst>
        </xdr:cNvPr>
        <xdr:cNvSpPr>
          <a:spLocks noChangeShapeType="1"/>
        </xdr:cNvSpPr>
      </xdr:nvSpPr>
      <xdr:spPr bwMode="auto">
        <a:xfrm>
          <a:off x="68046600" y="6941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30</xdr:row>
      <xdr:rowOff>0</xdr:rowOff>
    </xdr:from>
    <xdr:to>
      <xdr:col>30</xdr:col>
      <xdr:colOff>2063750</xdr:colOff>
      <xdr:row>30</xdr:row>
      <xdr:rowOff>0</xdr:rowOff>
    </xdr:to>
    <xdr:sp macro="" textlink="">
      <xdr:nvSpPr>
        <xdr:cNvPr id="64" name="Line 195">
          <a:extLst>
            <a:ext uri="{FF2B5EF4-FFF2-40B4-BE49-F238E27FC236}">
              <a16:creationId xmlns:a16="http://schemas.microsoft.com/office/drawing/2014/main" id="{32E0DC7D-349A-462A-9324-5C1807E3DEBD}"/>
            </a:ext>
          </a:extLst>
        </xdr:cNvPr>
        <xdr:cNvSpPr>
          <a:spLocks noChangeShapeType="1"/>
        </xdr:cNvSpPr>
      </xdr:nvSpPr>
      <xdr:spPr bwMode="auto">
        <a:xfrm>
          <a:off x="68046600" y="7132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31</xdr:row>
      <xdr:rowOff>0</xdr:rowOff>
    </xdr:from>
    <xdr:to>
      <xdr:col>30</xdr:col>
      <xdr:colOff>2063750</xdr:colOff>
      <xdr:row>31</xdr:row>
      <xdr:rowOff>0</xdr:rowOff>
    </xdr:to>
    <xdr:sp macro="" textlink="">
      <xdr:nvSpPr>
        <xdr:cNvPr id="65" name="Line 196">
          <a:extLst>
            <a:ext uri="{FF2B5EF4-FFF2-40B4-BE49-F238E27FC236}">
              <a16:creationId xmlns:a16="http://schemas.microsoft.com/office/drawing/2014/main" id="{02CB5086-EBE0-4710-A19D-1836F2129D0B}"/>
            </a:ext>
          </a:extLst>
        </xdr:cNvPr>
        <xdr:cNvSpPr>
          <a:spLocks noChangeShapeType="1"/>
        </xdr:cNvSpPr>
      </xdr:nvSpPr>
      <xdr:spPr bwMode="auto">
        <a:xfrm>
          <a:off x="68046600" y="7322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32</xdr:row>
      <xdr:rowOff>0</xdr:rowOff>
    </xdr:from>
    <xdr:to>
      <xdr:col>30</xdr:col>
      <xdr:colOff>2063750</xdr:colOff>
      <xdr:row>32</xdr:row>
      <xdr:rowOff>0</xdr:rowOff>
    </xdr:to>
    <xdr:sp macro="" textlink="">
      <xdr:nvSpPr>
        <xdr:cNvPr id="66" name="Line 197">
          <a:extLst>
            <a:ext uri="{FF2B5EF4-FFF2-40B4-BE49-F238E27FC236}">
              <a16:creationId xmlns:a16="http://schemas.microsoft.com/office/drawing/2014/main" id="{2A93AD2D-8BAD-482D-A89B-BC208C71D13B}"/>
            </a:ext>
          </a:extLst>
        </xdr:cNvPr>
        <xdr:cNvSpPr>
          <a:spLocks noChangeShapeType="1"/>
        </xdr:cNvSpPr>
      </xdr:nvSpPr>
      <xdr:spPr bwMode="auto">
        <a:xfrm>
          <a:off x="68046600" y="7513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33</xdr:row>
      <xdr:rowOff>0</xdr:rowOff>
    </xdr:from>
    <xdr:to>
      <xdr:col>30</xdr:col>
      <xdr:colOff>2063750</xdr:colOff>
      <xdr:row>33</xdr:row>
      <xdr:rowOff>0</xdr:rowOff>
    </xdr:to>
    <xdr:sp macro="" textlink="">
      <xdr:nvSpPr>
        <xdr:cNvPr id="67" name="Line 198">
          <a:extLst>
            <a:ext uri="{FF2B5EF4-FFF2-40B4-BE49-F238E27FC236}">
              <a16:creationId xmlns:a16="http://schemas.microsoft.com/office/drawing/2014/main" id="{125F7FAC-3646-4D9D-BEBC-6C1862175463}"/>
            </a:ext>
          </a:extLst>
        </xdr:cNvPr>
        <xdr:cNvSpPr>
          <a:spLocks noChangeShapeType="1"/>
        </xdr:cNvSpPr>
      </xdr:nvSpPr>
      <xdr:spPr bwMode="auto">
        <a:xfrm>
          <a:off x="68046600" y="7703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34</xdr:row>
      <xdr:rowOff>0</xdr:rowOff>
    </xdr:from>
    <xdr:to>
      <xdr:col>30</xdr:col>
      <xdr:colOff>2063750</xdr:colOff>
      <xdr:row>34</xdr:row>
      <xdr:rowOff>0</xdr:rowOff>
    </xdr:to>
    <xdr:sp macro="" textlink="">
      <xdr:nvSpPr>
        <xdr:cNvPr id="68" name="Line 199">
          <a:extLst>
            <a:ext uri="{FF2B5EF4-FFF2-40B4-BE49-F238E27FC236}">
              <a16:creationId xmlns:a16="http://schemas.microsoft.com/office/drawing/2014/main" id="{DE6DE872-33E7-49E9-A4CB-E9C5AFDB41ED}"/>
            </a:ext>
          </a:extLst>
        </xdr:cNvPr>
        <xdr:cNvSpPr>
          <a:spLocks noChangeShapeType="1"/>
        </xdr:cNvSpPr>
      </xdr:nvSpPr>
      <xdr:spPr bwMode="auto">
        <a:xfrm>
          <a:off x="68046600" y="7894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35</xdr:row>
      <xdr:rowOff>0</xdr:rowOff>
    </xdr:from>
    <xdr:to>
      <xdr:col>30</xdr:col>
      <xdr:colOff>2063750</xdr:colOff>
      <xdr:row>35</xdr:row>
      <xdr:rowOff>0</xdr:rowOff>
    </xdr:to>
    <xdr:sp macro="" textlink="">
      <xdr:nvSpPr>
        <xdr:cNvPr id="69" name="Line 200">
          <a:extLst>
            <a:ext uri="{FF2B5EF4-FFF2-40B4-BE49-F238E27FC236}">
              <a16:creationId xmlns:a16="http://schemas.microsoft.com/office/drawing/2014/main" id="{3C6425E0-A29A-4BBB-8C02-AE4FB33702BD}"/>
            </a:ext>
          </a:extLst>
        </xdr:cNvPr>
        <xdr:cNvSpPr>
          <a:spLocks noChangeShapeType="1"/>
        </xdr:cNvSpPr>
      </xdr:nvSpPr>
      <xdr:spPr bwMode="auto">
        <a:xfrm>
          <a:off x="68046600" y="8084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36</xdr:row>
      <xdr:rowOff>0</xdr:rowOff>
    </xdr:from>
    <xdr:to>
      <xdr:col>30</xdr:col>
      <xdr:colOff>2063750</xdr:colOff>
      <xdr:row>36</xdr:row>
      <xdr:rowOff>0</xdr:rowOff>
    </xdr:to>
    <xdr:sp macro="" textlink="">
      <xdr:nvSpPr>
        <xdr:cNvPr id="70" name="Line 201">
          <a:extLst>
            <a:ext uri="{FF2B5EF4-FFF2-40B4-BE49-F238E27FC236}">
              <a16:creationId xmlns:a16="http://schemas.microsoft.com/office/drawing/2014/main" id="{5847E6F2-5A9E-4D13-B4C2-9433134ECDFD}"/>
            </a:ext>
          </a:extLst>
        </xdr:cNvPr>
        <xdr:cNvSpPr>
          <a:spLocks noChangeShapeType="1"/>
        </xdr:cNvSpPr>
      </xdr:nvSpPr>
      <xdr:spPr bwMode="auto">
        <a:xfrm>
          <a:off x="68046600" y="8275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37</xdr:row>
      <xdr:rowOff>0</xdr:rowOff>
    </xdr:from>
    <xdr:to>
      <xdr:col>30</xdr:col>
      <xdr:colOff>2063750</xdr:colOff>
      <xdr:row>37</xdr:row>
      <xdr:rowOff>0</xdr:rowOff>
    </xdr:to>
    <xdr:sp macro="" textlink="">
      <xdr:nvSpPr>
        <xdr:cNvPr id="71" name="Line 202">
          <a:extLst>
            <a:ext uri="{FF2B5EF4-FFF2-40B4-BE49-F238E27FC236}">
              <a16:creationId xmlns:a16="http://schemas.microsoft.com/office/drawing/2014/main" id="{E63E5EF7-03ED-4F96-9DFE-014D615000FB}"/>
            </a:ext>
          </a:extLst>
        </xdr:cNvPr>
        <xdr:cNvSpPr>
          <a:spLocks noChangeShapeType="1"/>
        </xdr:cNvSpPr>
      </xdr:nvSpPr>
      <xdr:spPr bwMode="auto">
        <a:xfrm>
          <a:off x="68046600" y="8465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38</xdr:row>
      <xdr:rowOff>0</xdr:rowOff>
    </xdr:from>
    <xdr:to>
      <xdr:col>30</xdr:col>
      <xdr:colOff>2063750</xdr:colOff>
      <xdr:row>38</xdr:row>
      <xdr:rowOff>0</xdr:rowOff>
    </xdr:to>
    <xdr:sp macro="" textlink="">
      <xdr:nvSpPr>
        <xdr:cNvPr id="72" name="Line 203">
          <a:extLst>
            <a:ext uri="{FF2B5EF4-FFF2-40B4-BE49-F238E27FC236}">
              <a16:creationId xmlns:a16="http://schemas.microsoft.com/office/drawing/2014/main" id="{E17EBE9E-D0A4-43A0-8633-5156FA5F1082}"/>
            </a:ext>
          </a:extLst>
        </xdr:cNvPr>
        <xdr:cNvSpPr>
          <a:spLocks noChangeShapeType="1"/>
        </xdr:cNvSpPr>
      </xdr:nvSpPr>
      <xdr:spPr bwMode="auto">
        <a:xfrm>
          <a:off x="68046600" y="8656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39</xdr:row>
      <xdr:rowOff>0</xdr:rowOff>
    </xdr:from>
    <xdr:to>
      <xdr:col>30</xdr:col>
      <xdr:colOff>2063750</xdr:colOff>
      <xdr:row>39</xdr:row>
      <xdr:rowOff>0</xdr:rowOff>
    </xdr:to>
    <xdr:sp macro="" textlink="">
      <xdr:nvSpPr>
        <xdr:cNvPr id="73" name="Line 204">
          <a:extLst>
            <a:ext uri="{FF2B5EF4-FFF2-40B4-BE49-F238E27FC236}">
              <a16:creationId xmlns:a16="http://schemas.microsoft.com/office/drawing/2014/main" id="{00AEECCC-1018-41E1-B198-1637B97C1130}"/>
            </a:ext>
          </a:extLst>
        </xdr:cNvPr>
        <xdr:cNvSpPr>
          <a:spLocks noChangeShapeType="1"/>
        </xdr:cNvSpPr>
      </xdr:nvSpPr>
      <xdr:spPr bwMode="auto">
        <a:xfrm>
          <a:off x="68046600" y="8846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40</xdr:row>
      <xdr:rowOff>0</xdr:rowOff>
    </xdr:from>
    <xdr:to>
      <xdr:col>30</xdr:col>
      <xdr:colOff>2063750</xdr:colOff>
      <xdr:row>40</xdr:row>
      <xdr:rowOff>0</xdr:rowOff>
    </xdr:to>
    <xdr:sp macro="" textlink="">
      <xdr:nvSpPr>
        <xdr:cNvPr id="74" name="Line 205">
          <a:extLst>
            <a:ext uri="{FF2B5EF4-FFF2-40B4-BE49-F238E27FC236}">
              <a16:creationId xmlns:a16="http://schemas.microsoft.com/office/drawing/2014/main" id="{077B82EB-972C-45BE-B6B1-56148EC3E545}"/>
            </a:ext>
          </a:extLst>
        </xdr:cNvPr>
        <xdr:cNvSpPr>
          <a:spLocks noChangeShapeType="1"/>
        </xdr:cNvSpPr>
      </xdr:nvSpPr>
      <xdr:spPr bwMode="auto">
        <a:xfrm>
          <a:off x="68046600" y="9037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41</xdr:row>
      <xdr:rowOff>0</xdr:rowOff>
    </xdr:from>
    <xdr:to>
      <xdr:col>30</xdr:col>
      <xdr:colOff>2063750</xdr:colOff>
      <xdr:row>41</xdr:row>
      <xdr:rowOff>0</xdr:rowOff>
    </xdr:to>
    <xdr:sp macro="" textlink="">
      <xdr:nvSpPr>
        <xdr:cNvPr id="75" name="Line 206">
          <a:extLst>
            <a:ext uri="{FF2B5EF4-FFF2-40B4-BE49-F238E27FC236}">
              <a16:creationId xmlns:a16="http://schemas.microsoft.com/office/drawing/2014/main" id="{7813248D-948C-40DB-A7AF-CC5F96F4C384}"/>
            </a:ext>
          </a:extLst>
        </xdr:cNvPr>
        <xdr:cNvSpPr>
          <a:spLocks noChangeShapeType="1"/>
        </xdr:cNvSpPr>
      </xdr:nvSpPr>
      <xdr:spPr bwMode="auto">
        <a:xfrm>
          <a:off x="68046600" y="922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42</xdr:row>
      <xdr:rowOff>0</xdr:rowOff>
    </xdr:from>
    <xdr:to>
      <xdr:col>30</xdr:col>
      <xdr:colOff>2063750</xdr:colOff>
      <xdr:row>42</xdr:row>
      <xdr:rowOff>0</xdr:rowOff>
    </xdr:to>
    <xdr:sp macro="" textlink="">
      <xdr:nvSpPr>
        <xdr:cNvPr id="76" name="Line 207">
          <a:extLst>
            <a:ext uri="{FF2B5EF4-FFF2-40B4-BE49-F238E27FC236}">
              <a16:creationId xmlns:a16="http://schemas.microsoft.com/office/drawing/2014/main" id="{A5A44402-8AF2-4D33-ACDA-B22E7410194C}"/>
            </a:ext>
          </a:extLst>
        </xdr:cNvPr>
        <xdr:cNvSpPr>
          <a:spLocks noChangeShapeType="1"/>
        </xdr:cNvSpPr>
      </xdr:nvSpPr>
      <xdr:spPr bwMode="auto">
        <a:xfrm>
          <a:off x="68046600" y="943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43</xdr:row>
      <xdr:rowOff>0</xdr:rowOff>
    </xdr:from>
    <xdr:to>
      <xdr:col>30</xdr:col>
      <xdr:colOff>2063750</xdr:colOff>
      <xdr:row>43</xdr:row>
      <xdr:rowOff>0</xdr:rowOff>
    </xdr:to>
    <xdr:sp macro="" textlink="">
      <xdr:nvSpPr>
        <xdr:cNvPr id="77" name="Line 208">
          <a:extLst>
            <a:ext uri="{FF2B5EF4-FFF2-40B4-BE49-F238E27FC236}">
              <a16:creationId xmlns:a16="http://schemas.microsoft.com/office/drawing/2014/main" id="{B0D88277-F65B-4104-9F44-2F9238EC455A}"/>
            </a:ext>
          </a:extLst>
        </xdr:cNvPr>
        <xdr:cNvSpPr>
          <a:spLocks noChangeShapeType="1"/>
        </xdr:cNvSpPr>
      </xdr:nvSpPr>
      <xdr:spPr bwMode="auto">
        <a:xfrm>
          <a:off x="68046600" y="962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44</xdr:row>
      <xdr:rowOff>0</xdr:rowOff>
    </xdr:from>
    <xdr:to>
      <xdr:col>30</xdr:col>
      <xdr:colOff>2070100</xdr:colOff>
      <xdr:row>44</xdr:row>
      <xdr:rowOff>0</xdr:rowOff>
    </xdr:to>
    <xdr:sp macro="" textlink="">
      <xdr:nvSpPr>
        <xdr:cNvPr id="78" name="Line 209">
          <a:extLst>
            <a:ext uri="{FF2B5EF4-FFF2-40B4-BE49-F238E27FC236}">
              <a16:creationId xmlns:a16="http://schemas.microsoft.com/office/drawing/2014/main" id="{B3DB5587-ECB9-493E-857D-DCAE002F7359}"/>
            </a:ext>
          </a:extLst>
        </xdr:cNvPr>
        <xdr:cNvSpPr>
          <a:spLocks noChangeShapeType="1"/>
        </xdr:cNvSpPr>
      </xdr:nvSpPr>
      <xdr:spPr bwMode="auto">
        <a:xfrm>
          <a:off x="68059300" y="9814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45</xdr:row>
      <xdr:rowOff>0</xdr:rowOff>
    </xdr:from>
    <xdr:to>
      <xdr:col>30</xdr:col>
      <xdr:colOff>2063750</xdr:colOff>
      <xdr:row>45</xdr:row>
      <xdr:rowOff>0</xdr:rowOff>
    </xdr:to>
    <xdr:sp macro="" textlink="">
      <xdr:nvSpPr>
        <xdr:cNvPr id="79" name="Line 210">
          <a:extLst>
            <a:ext uri="{FF2B5EF4-FFF2-40B4-BE49-F238E27FC236}">
              <a16:creationId xmlns:a16="http://schemas.microsoft.com/office/drawing/2014/main" id="{86AF76CD-EFD2-401B-8A03-34E00AD21C30}"/>
            </a:ext>
          </a:extLst>
        </xdr:cNvPr>
        <xdr:cNvSpPr>
          <a:spLocks noChangeShapeType="1"/>
        </xdr:cNvSpPr>
      </xdr:nvSpPr>
      <xdr:spPr bwMode="auto">
        <a:xfrm>
          <a:off x="68046600" y="1000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46</xdr:row>
      <xdr:rowOff>0</xdr:rowOff>
    </xdr:from>
    <xdr:to>
      <xdr:col>30</xdr:col>
      <xdr:colOff>2063750</xdr:colOff>
      <xdr:row>46</xdr:row>
      <xdr:rowOff>0</xdr:rowOff>
    </xdr:to>
    <xdr:sp macro="" textlink="">
      <xdr:nvSpPr>
        <xdr:cNvPr id="80" name="Line 211">
          <a:extLst>
            <a:ext uri="{FF2B5EF4-FFF2-40B4-BE49-F238E27FC236}">
              <a16:creationId xmlns:a16="http://schemas.microsoft.com/office/drawing/2014/main" id="{1ED729B0-BDA3-4597-9AA0-5533C73BBC03}"/>
            </a:ext>
          </a:extLst>
        </xdr:cNvPr>
        <xdr:cNvSpPr>
          <a:spLocks noChangeShapeType="1"/>
        </xdr:cNvSpPr>
      </xdr:nvSpPr>
      <xdr:spPr bwMode="auto">
        <a:xfrm>
          <a:off x="68046600" y="1019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47</xdr:row>
      <xdr:rowOff>0</xdr:rowOff>
    </xdr:from>
    <xdr:to>
      <xdr:col>30</xdr:col>
      <xdr:colOff>2063750</xdr:colOff>
      <xdr:row>47</xdr:row>
      <xdr:rowOff>0</xdr:rowOff>
    </xdr:to>
    <xdr:sp macro="" textlink="">
      <xdr:nvSpPr>
        <xdr:cNvPr id="81" name="Line 212">
          <a:extLst>
            <a:ext uri="{FF2B5EF4-FFF2-40B4-BE49-F238E27FC236}">
              <a16:creationId xmlns:a16="http://schemas.microsoft.com/office/drawing/2014/main" id="{CC8C5438-ADF7-479C-8B34-3651895128F0}"/>
            </a:ext>
          </a:extLst>
        </xdr:cNvPr>
        <xdr:cNvSpPr>
          <a:spLocks noChangeShapeType="1"/>
        </xdr:cNvSpPr>
      </xdr:nvSpPr>
      <xdr:spPr bwMode="auto">
        <a:xfrm>
          <a:off x="68046600" y="1038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48</xdr:row>
      <xdr:rowOff>0</xdr:rowOff>
    </xdr:from>
    <xdr:to>
      <xdr:col>30</xdr:col>
      <xdr:colOff>2063750</xdr:colOff>
      <xdr:row>48</xdr:row>
      <xdr:rowOff>0</xdr:rowOff>
    </xdr:to>
    <xdr:sp macro="" textlink="">
      <xdr:nvSpPr>
        <xdr:cNvPr id="82" name="Line 213">
          <a:extLst>
            <a:ext uri="{FF2B5EF4-FFF2-40B4-BE49-F238E27FC236}">
              <a16:creationId xmlns:a16="http://schemas.microsoft.com/office/drawing/2014/main" id="{C7D82391-0CF4-49CD-90BD-35594FB1B385}"/>
            </a:ext>
          </a:extLst>
        </xdr:cNvPr>
        <xdr:cNvSpPr>
          <a:spLocks noChangeShapeType="1"/>
        </xdr:cNvSpPr>
      </xdr:nvSpPr>
      <xdr:spPr bwMode="auto">
        <a:xfrm>
          <a:off x="68046600" y="1057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49</xdr:row>
      <xdr:rowOff>0</xdr:rowOff>
    </xdr:from>
    <xdr:to>
      <xdr:col>30</xdr:col>
      <xdr:colOff>2063750</xdr:colOff>
      <xdr:row>49</xdr:row>
      <xdr:rowOff>0</xdr:rowOff>
    </xdr:to>
    <xdr:sp macro="" textlink="">
      <xdr:nvSpPr>
        <xdr:cNvPr id="83" name="Line 214">
          <a:extLst>
            <a:ext uri="{FF2B5EF4-FFF2-40B4-BE49-F238E27FC236}">
              <a16:creationId xmlns:a16="http://schemas.microsoft.com/office/drawing/2014/main" id="{91EBABFF-5C93-463F-8CFA-8358DAE58849}"/>
            </a:ext>
          </a:extLst>
        </xdr:cNvPr>
        <xdr:cNvSpPr>
          <a:spLocks noChangeShapeType="1"/>
        </xdr:cNvSpPr>
      </xdr:nvSpPr>
      <xdr:spPr bwMode="auto">
        <a:xfrm>
          <a:off x="68046600" y="1076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50</xdr:row>
      <xdr:rowOff>0</xdr:rowOff>
    </xdr:from>
    <xdr:to>
      <xdr:col>30</xdr:col>
      <xdr:colOff>2063750</xdr:colOff>
      <xdr:row>50</xdr:row>
      <xdr:rowOff>0</xdr:rowOff>
    </xdr:to>
    <xdr:sp macro="" textlink="">
      <xdr:nvSpPr>
        <xdr:cNvPr id="84" name="Line 215">
          <a:extLst>
            <a:ext uri="{FF2B5EF4-FFF2-40B4-BE49-F238E27FC236}">
              <a16:creationId xmlns:a16="http://schemas.microsoft.com/office/drawing/2014/main" id="{323FF40F-15D1-4943-B12F-99DAD1221DAB}"/>
            </a:ext>
          </a:extLst>
        </xdr:cNvPr>
        <xdr:cNvSpPr>
          <a:spLocks noChangeShapeType="1"/>
        </xdr:cNvSpPr>
      </xdr:nvSpPr>
      <xdr:spPr bwMode="auto">
        <a:xfrm>
          <a:off x="68046600" y="1095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51</xdr:row>
      <xdr:rowOff>0</xdr:rowOff>
    </xdr:from>
    <xdr:to>
      <xdr:col>30</xdr:col>
      <xdr:colOff>2063750</xdr:colOff>
      <xdr:row>51</xdr:row>
      <xdr:rowOff>0</xdr:rowOff>
    </xdr:to>
    <xdr:sp macro="" textlink="">
      <xdr:nvSpPr>
        <xdr:cNvPr id="85" name="Line 216">
          <a:extLst>
            <a:ext uri="{FF2B5EF4-FFF2-40B4-BE49-F238E27FC236}">
              <a16:creationId xmlns:a16="http://schemas.microsoft.com/office/drawing/2014/main" id="{384F2AF3-0CCF-4651-8336-92B4F587DCCA}"/>
            </a:ext>
          </a:extLst>
        </xdr:cNvPr>
        <xdr:cNvSpPr>
          <a:spLocks noChangeShapeType="1"/>
        </xdr:cNvSpPr>
      </xdr:nvSpPr>
      <xdr:spPr bwMode="auto">
        <a:xfrm>
          <a:off x="68046600" y="1114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52</xdr:row>
      <xdr:rowOff>0</xdr:rowOff>
    </xdr:from>
    <xdr:to>
      <xdr:col>30</xdr:col>
      <xdr:colOff>2063750</xdr:colOff>
      <xdr:row>52</xdr:row>
      <xdr:rowOff>0</xdr:rowOff>
    </xdr:to>
    <xdr:sp macro="" textlink="">
      <xdr:nvSpPr>
        <xdr:cNvPr id="86" name="Line 217">
          <a:extLst>
            <a:ext uri="{FF2B5EF4-FFF2-40B4-BE49-F238E27FC236}">
              <a16:creationId xmlns:a16="http://schemas.microsoft.com/office/drawing/2014/main" id="{6B3A2294-222F-4482-9255-274491067386}"/>
            </a:ext>
          </a:extLst>
        </xdr:cNvPr>
        <xdr:cNvSpPr>
          <a:spLocks noChangeShapeType="1"/>
        </xdr:cNvSpPr>
      </xdr:nvSpPr>
      <xdr:spPr bwMode="auto">
        <a:xfrm>
          <a:off x="68046600" y="1133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53</xdr:row>
      <xdr:rowOff>0</xdr:rowOff>
    </xdr:from>
    <xdr:to>
      <xdr:col>30</xdr:col>
      <xdr:colOff>2063750</xdr:colOff>
      <xdr:row>53</xdr:row>
      <xdr:rowOff>0</xdr:rowOff>
    </xdr:to>
    <xdr:sp macro="" textlink="">
      <xdr:nvSpPr>
        <xdr:cNvPr id="87" name="Line 218">
          <a:extLst>
            <a:ext uri="{FF2B5EF4-FFF2-40B4-BE49-F238E27FC236}">
              <a16:creationId xmlns:a16="http://schemas.microsoft.com/office/drawing/2014/main" id="{1B25FAE0-E3E5-4432-BEBD-60D5A33D3EAB}"/>
            </a:ext>
          </a:extLst>
        </xdr:cNvPr>
        <xdr:cNvSpPr>
          <a:spLocks noChangeShapeType="1"/>
        </xdr:cNvSpPr>
      </xdr:nvSpPr>
      <xdr:spPr bwMode="auto">
        <a:xfrm>
          <a:off x="68046600" y="1152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54</xdr:row>
      <xdr:rowOff>0</xdr:rowOff>
    </xdr:from>
    <xdr:to>
      <xdr:col>30</xdr:col>
      <xdr:colOff>2063750</xdr:colOff>
      <xdr:row>54</xdr:row>
      <xdr:rowOff>0</xdr:rowOff>
    </xdr:to>
    <xdr:sp macro="" textlink="">
      <xdr:nvSpPr>
        <xdr:cNvPr id="88" name="Line 219">
          <a:extLst>
            <a:ext uri="{FF2B5EF4-FFF2-40B4-BE49-F238E27FC236}">
              <a16:creationId xmlns:a16="http://schemas.microsoft.com/office/drawing/2014/main" id="{18B2674A-1512-458D-A986-635559DF9B80}"/>
            </a:ext>
          </a:extLst>
        </xdr:cNvPr>
        <xdr:cNvSpPr>
          <a:spLocks noChangeShapeType="1"/>
        </xdr:cNvSpPr>
      </xdr:nvSpPr>
      <xdr:spPr bwMode="auto">
        <a:xfrm>
          <a:off x="68046600" y="1171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55</xdr:row>
      <xdr:rowOff>0</xdr:rowOff>
    </xdr:from>
    <xdr:to>
      <xdr:col>30</xdr:col>
      <xdr:colOff>2063750</xdr:colOff>
      <xdr:row>55</xdr:row>
      <xdr:rowOff>0</xdr:rowOff>
    </xdr:to>
    <xdr:sp macro="" textlink="">
      <xdr:nvSpPr>
        <xdr:cNvPr id="89" name="Line 220">
          <a:extLst>
            <a:ext uri="{FF2B5EF4-FFF2-40B4-BE49-F238E27FC236}">
              <a16:creationId xmlns:a16="http://schemas.microsoft.com/office/drawing/2014/main" id="{31510465-4338-4CFA-B13A-EFF8F98C0692}"/>
            </a:ext>
          </a:extLst>
        </xdr:cNvPr>
        <xdr:cNvSpPr>
          <a:spLocks noChangeShapeType="1"/>
        </xdr:cNvSpPr>
      </xdr:nvSpPr>
      <xdr:spPr bwMode="auto">
        <a:xfrm>
          <a:off x="68046600" y="1191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56</xdr:row>
      <xdr:rowOff>0</xdr:rowOff>
    </xdr:from>
    <xdr:to>
      <xdr:col>30</xdr:col>
      <xdr:colOff>2063750</xdr:colOff>
      <xdr:row>56</xdr:row>
      <xdr:rowOff>0</xdr:rowOff>
    </xdr:to>
    <xdr:sp macro="" textlink="">
      <xdr:nvSpPr>
        <xdr:cNvPr id="90" name="Line 221">
          <a:extLst>
            <a:ext uri="{FF2B5EF4-FFF2-40B4-BE49-F238E27FC236}">
              <a16:creationId xmlns:a16="http://schemas.microsoft.com/office/drawing/2014/main" id="{CB8ADAD4-9738-4243-9B0D-FFD2D0C443A4}"/>
            </a:ext>
          </a:extLst>
        </xdr:cNvPr>
        <xdr:cNvSpPr>
          <a:spLocks noChangeShapeType="1"/>
        </xdr:cNvSpPr>
      </xdr:nvSpPr>
      <xdr:spPr bwMode="auto">
        <a:xfrm>
          <a:off x="68046600" y="1210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57</xdr:row>
      <xdr:rowOff>0</xdr:rowOff>
    </xdr:from>
    <xdr:to>
      <xdr:col>30</xdr:col>
      <xdr:colOff>2063750</xdr:colOff>
      <xdr:row>57</xdr:row>
      <xdr:rowOff>0</xdr:rowOff>
    </xdr:to>
    <xdr:sp macro="" textlink="">
      <xdr:nvSpPr>
        <xdr:cNvPr id="91" name="Line 222">
          <a:extLst>
            <a:ext uri="{FF2B5EF4-FFF2-40B4-BE49-F238E27FC236}">
              <a16:creationId xmlns:a16="http://schemas.microsoft.com/office/drawing/2014/main" id="{44D82165-29AE-4DF2-A766-795AF464195F}"/>
            </a:ext>
          </a:extLst>
        </xdr:cNvPr>
        <xdr:cNvSpPr>
          <a:spLocks noChangeShapeType="1"/>
        </xdr:cNvSpPr>
      </xdr:nvSpPr>
      <xdr:spPr bwMode="auto">
        <a:xfrm>
          <a:off x="68046600" y="1229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58</xdr:row>
      <xdr:rowOff>0</xdr:rowOff>
    </xdr:from>
    <xdr:to>
      <xdr:col>30</xdr:col>
      <xdr:colOff>2063750</xdr:colOff>
      <xdr:row>58</xdr:row>
      <xdr:rowOff>0</xdr:rowOff>
    </xdr:to>
    <xdr:sp macro="" textlink="">
      <xdr:nvSpPr>
        <xdr:cNvPr id="92" name="Line 223">
          <a:extLst>
            <a:ext uri="{FF2B5EF4-FFF2-40B4-BE49-F238E27FC236}">
              <a16:creationId xmlns:a16="http://schemas.microsoft.com/office/drawing/2014/main" id="{FF8A3745-F04C-447F-B958-F4E79A6B6309}"/>
            </a:ext>
          </a:extLst>
        </xdr:cNvPr>
        <xdr:cNvSpPr>
          <a:spLocks noChangeShapeType="1"/>
        </xdr:cNvSpPr>
      </xdr:nvSpPr>
      <xdr:spPr bwMode="auto">
        <a:xfrm>
          <a:off x="68046600" y="1248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59</xdr:row>
      <xdr:rowOff>0</xdr:rowOff>
    </xdr:from>
    <xdr:to>
      <xdr:col>30</xdr:col>
      <xdr:colOff>2063750</xdr:colOff>
      <xdr:row>59</xdr:row>
      <xdr:rowOff>0</xdr:rowOff>
    </xdr:to>
    <xdr:sp macro="" textlink="">
      <xdr:nvSpPr>
        <xdr:cNvPr id="93" name="Line 224">
          <a:extLst>
            <a:ext uri="{FF2B5EF4-FFF2-40B4-BE49-F238E27FC236}">
              <a16:creationId xmlns:a16="http://schemas.microsoft.com/office/drawing/2014/main" id="{16B11412-E7B4-4A11-868B-2A6433369865}"/>
            </a:ext>
          </a:extLst>
        </xdr:cNvPr>
        <xdr:cNvSpPr>
          <a:spLocks noChangeShapeType="1"/>
        </xdr:cNvSpPr>
      </xdr:nvSpPr>
      <xdr:spPr bwMode="auto">
        <a:xfrm>
          <a:off x="68046600" y="1267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60</xdr:row>
      <xdr:rowOff>0</xdr:rowOff>
    </xdr:from>
    <xdr:to>
      <xdr:col>30</xdr:col>
      <xdr:colOff>2063750</xdr:colOff>
      <xdr:row>60</xdr:row>
      <xdr:rowOff>0</xdr:rowOff>
    </xdr:to>
    <xdr:sp macro="" textlink="">
      <xdr:nvSpPr>
        <xdr:cNvPr id="94" name="Line 225">
          <a:extLst>
            <a:ext uri="{FF2B5EF4-FFF2-40B4-BE49-F238E27FC236}">
              <a16:creationId xmlns:a16="http://schemas.microsoft.com/office/drawing/2014/main" id="{A9A96520-2A79-4440-9092-E7C974D4FD14}"/>
            </a:ext>
          </a:extLst>
        </xdr:cNvPr>
        <xdr:cNvSpPr>
          <a:spLocks noChangeShapeType="1"/>
        </xdr:cNvSpPr>
      </xdr:nvSpPr>
      <xdr:spPr bwMode="auto">
        <a:xfrm>
          <a:off x="68046600" y="1286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61</xdr:row>
      <xdr:rowOff>0</xdr:rowOff>
    </xdr:from>
    <xdr:to>
      <xdr:col>30</xdr:col>
      <xdr:colOff>2063750</xdr:colOff>
      <xdr:row>61</xdr:row>
      <xdr:rowOff>0</xdr:rowOff>
    </xdr:to>
    <xdr:sp macro="" textlink="">
      <xdr:nvSpPr>
        <xdr:cNvPr id="95" name="Line 226">
          <a:extLst>
            <a:ext uri="{FF2B5EF4-FFF2-40B4-BE49-F238E27FC236}">
              <a16:creationId xmlns:a16="http://schemas.microsoft.com/office/drawing/2014/main" id="{0AFF4D5D-10F9-4D48-BD31-73CF62410689}"/>
            </a:ext>
          </a:extLst>
        </xdr:cNvPr>
        <xdr:cNvSpPr>
          <a:spLocks noChangeShapeType="1"/>
        </xdr:cNvSpPr>
      </xdr:nvSpPr>
      <xdr:spPr bwMode="auto">
        <a:xfrm>
          <a:off x="68046600" y="1305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62</xdr:row>
      <xdr:rowOff>0</xdr:rowOff>
    </xdr:from>
    <xdr:to>
      <xdr:col>30</xdr:col>
      <xdr:colOff>2063750</xdr:colOff>
      <xdr:row>62</xdr:row>
      <xdr:rowOff>0</xdr:rowOff>
    </xdr:to>
    <xdr:sp macro="" textlink="">
      <xdr:nvSpPr>
        <xdr:cNvPr id="96" name="Line 227">
          <a:extLst>
            <a:ext uri="{FF2B5EF4-FFF2-40B4-BE49-F238E27FC236}">
              <a16:creationId xmlns:a16="http://schemas.microsoft.com/office/drawing/2014/main" id="{F118819D-F85E-4BB8-9E0C-684E97B01780}"/>
            </a:ext>
          </a:extLst>
        </xdr:cNvPr>
        <xdr:cNvSpPr>
          <a:spLocks noChangeShapeType="1"/>
        </xdr:cNvSpPr>
      </xdr:nvSpPr>
      <xdr:spPr bwMode="auto">
        <a:xfrm>
          <a:off x="68046600" y="1324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63</xdr:row>
      <xdr:rowOff>0</xdr:rowOff>
    </xdr:from>
    <xdr:to>
      <xdr:col>30</xdr:col>
      <xdr:colOff>2063750</xdr:colOff>
      <xdr:row>63</xdr:row>
      <xdr:rowOff>0</xdr:rowOff>
    </xdr:to>
    <xdr:sp macro="" textlink="">
      <xdr:nvSpPr>
        <xdr:cNvPr id="97" name="Line 228">
          <a:extLst>
            <a:ext uri="{FF2B5EF4-FFF2-40B4-BE49-F238E27FC236}">
              <a16:creationId xmlns:a16="http://schemas.microsoft.com/office/drawing/2014/main" id="{FD8F092C-0C64-4488-AEB1-04BBD8A08512}"/>
            </a:ext>
          </a:extLst>
        </xdr:cNvPr>
        <xdr:cNvSpPr>
          <a:spLocks noChangeShapeType="1"/>
        </xdr:cNvSpPr>
      </xdr:nvSpPr>
      <xdr:spPr bwMode="auto">
        <a:xfrm>
          <a:off x="68046600" y="1343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64</xdr:row>
      <xdr:rowOff>0</xdr:rowOff>
    </xdr:from>
    <xdr:to>
      <xdr:col>30</xdr:col>
      <xdr:colOff>2063750</xdr:colOff>
      <xdr:row>64</xdr:row>
      <xdr:rowOff>0</xdr:rowOff>
    </xdr:to>
    <xdr:sp macro="" textlink="">
      <xdr:nvSpPr>
        <xdr:cNvPr id="98" name="Line 229">
          <a:extLst>
            <a:ext uri="{FF2B5EF4-FFF2-40B4-BE49-F238E27FC236}">
              <a16:creationId xmlns:a16="http://schemas.microsoft.com/office/drawing/2014/main" id="{EEEE992B-D905-4995-A4B5-079FCCF0ADDC}"/>
            </a:ext>
          </a:extLst>
        </xdr:cNvPr>
        <xdr:cNvSpPr>
          <a:spLocks noChangeShapeType="1"/>
        </xdr:cNvSpPr>
      </xdr:nvSpPr>
      <xdr:spPr bwMode="auto">
        <a:xfrm>
          <a:off x="68046600" y="1362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117</xdr:row>
      <xdr:rowOff>0</xdr:rowOff>
    </xdr:from>
    <xdr:to>
      <xdr:col>30</xdr:col>
      <xdr:colOff>2063750</xdr:colOff>
      <xdr:row>117</xdr:row>
      <xdr:rowOff>0</xdr:rowOff>
    </xdr:to>
    <xdr:sp macro="" textlink="">
      <xdr:nvSpPr>
        <xdr:cNvPr id="99" name="Line 231">
          <a:extLst>
            <a:ext uri="{FF2B5EF4-FFF2-40B4-BE49-F238E27FC236}">
              <a16:creationId xmlns:a16="http://schemas.microsoft.com/office/drawing/2014/main" id="{D6779140-ABA1-4A00-8BF7-A328C6A5304B}"/>
            </a:ext>
          </a:extLst>
        </xdr:cNvPr>
        <xdr:cNvSpPr>
          <a:spLocks noChangeShapeType="1"/>
        </xdr:cNvSpPr>
      </xdr:nvSpPr>
      <xdr:spPr bwMode="auto">
        <a:xfrm>
          <a:off x="68046600" y="2372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1314450</xdr:colOff>
      <xdr:row>16</xdr:row>
      <xdr:rowOff>0</xdr:rowOff>
    </xdr:from>
    <xdr:to>
      <xdr:col>30</xdr:col>
      <xdr:colOff>2063750</xdr:colOff>
      <xdr:row>16</xdr:row>
      <xdr:rowOff>0</xdr:rowOff>
    </xdr:to>
    <xdr:sp macro="" textlink="">
      <xdr:nvSpPr>
        <xdr:cNvPr id="100" name="Line 240">
          <a:extLst>
            <a:ext uri="{FF2B5EF4-FFF2-40B4-BE49-F238E27FC236}">
              <a16:creationId xmlns:a16="http://schemas.microsoft.com/office/drawing/2014/main" id="{84299E17-8CB8-4CD5-A121-2E72DE2C6087}"/>
            </a:ext>
          </a:extLst>
        </xdr:cNvPr>
        <xdr:cNvSpPr>
          <a:spLocks noChangeShapeType="1"/>
        </xdr:cNvSpPr>
      </xdr:nvSpPr>
      <xdr:spPr bwMode="auto">
        <a:xfrm>
          <a:off x="58251090" y="3749040"/>
          <a:ext cx="118440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1263650</xdr:colOff>
      <xdr:row>16</xdr:row>
      <xdr:rowOff>0</xdr:rowOff>
    </xdr:from>
    <xdr:to>
      <xdr:col>30</xdr:col>
      <xdr:colOff>1993900</xdr:colOff>
      <xdr:row>16</xdr:row>
      <xdr:rowOff>0</xdr:rowOff>
    </xdr:to>
    <xdr:sp macro="" textlink="">
      <xdr:nvSpPr>
        <xdr:cNvPr id="101" name="Line 241">
          <a:extLst>
            <a:ext uri="{FF2B5EF4-FFF2-40B4-BE49-F238E27FC236}">
              <a16:creationId xmlns:a16="http://schemas.microsoft.com/office/drawing/2014/main" id="{9B8C84A4-75F9-4627-9689-41CD533D4ADD}"/>
            </a:ext>
          </a:extLst>
        </xdr:cNvPr>
        <xdr:cNvSpPr>
          <a:spLocks noChangeShapeType="1"/>
        </xdr:cNvSpPr>
      </xdr:nvSpPr>
      <xdr:spPr bwMode="auto">
        <a:xfrm>
          <a:off x="58200290" y="3749040"/>
          <a:ext cx="118402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2063750</xdr:colOff>
      <xdr:row>16</xdr:row>
      <xdr:rowOff>0</xdr:rowOff>
    </xdr:from>
    <xdr:to>
      <xdr:col>31</xdr:col>
      <xdr:colOff>0</xdr:colOff>
      <xdr:row>18</xdr:row>
      <xdr:rowOff>0</xdr:rowOff>
    </xdr:to>
    <xdr:sp macro="" textlink="">
      <xdr:nvSpPr>
        <xdr:cNvPr id="102" name="Line 122">
          <a:extLst>
            <a:ext uri="{FF2B5EF4-FFF2-40B4-BE49-F238E27FC236}">
              <a16:creationId xmlns:a16="http://schemas.microsoft.com/office/drawing/2014/main" id="{FD0A3693-463B-4644-B4B0-1B3358D2994B}"/>
            </a:ext>
          </a:extLst>
        </xdr:cNvPr>
        <xdr:cNvSpPr>
          <a:spLocks noChangeShapeType="1"/>
        </xdr:cNvSpPr>
      </xdr:nvSpPr>
      <xdr:spPr bwMode="auto">
        <a:xfrm flipH="1">
          <a:off x="70095110" y="3749040"/>
          <a:ext cx="1270" cy="108204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78</xdr:row>
      <xdr:rowOff>0</xdr:rowOff>
    </xdr:from>
    <xdr:to>
      <xdr:col>30</xdr:col>
      <xdr:colOff>2063750</xdr:colOff>
      <xdr:row>78</xdr:row>
      <xdr:rowOff>0</xdr:rowOff>
    </xdr:to>
    <xdr:sp macro="" textlink="">
      <xdr:nvSpPr>
        <xdr:cNvPr id="103" name="Line 128">
          <a:extLst>
            <a:ext uri="{FF2B5EF4-FFF2-40B4-BE49-F238E27FC236}">
              <a16:creationId xmlns:a16="http://schemas.microsoft.com/office/drawing/2014/main" id="{383A439D-052A-47E6-9592-1ED629B74E32}"/>
            </a:ext>
          </a:extLst>
        </xdr:cNvPr>
        <xdr:cNvSpPr>
          <a:spLocks noChangeShapeType="1"/>
        </xdr:cNvSpPr>
      </xdr:nvSpPr>
      <xdr:spPr bwMode="auto">
        <a:xfrm>
          <a:off x="68046600" y="1629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82</xdr:row>
      <xdr:rowOff>0</xdr:rowOff>
    </xdr:from>
    <xdr:to>
      <xdr:col>30</xdr:col>
      <xdr:colOff>2070100</xdr:colOff>
      <xdr:row>82</xdr:row>
      <xdr:rowOff>0</xdr:rowOff>
    </xdr:to>
    <xdr:sp macro="" textlink="">
      <xdr:nvSpPr>
        <xdr:cNvPr id="104" name="Line 129">
          <a:extLst>
            <a:ext uri="{FF2B5EF4-FFF2-40B4-BE49-F238E27FC236}">
              <a16:creationId xmlns:a16="http://schemas.microsoft.com/office/drawing/2014/main" id="{C0952E90-70DD-488D-B318-6BD3F923066D}"/>
            </a:ext>
          </a:extLst>
        </xdr:cNvPr>
        <xdr:cNvSpPr>
          <a:spLocks noChangeShapeType="1"/>
        </xdr:cNvSpPr>
      </xdr:nvSpPr>
      <xdr:spPr bwMode="auto">
        <a:xfrm>
          <a:off x="68059300" y="17053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86</xdr:row>
      <xdr:rowOff>0</xdr:rowOff>
    </xdr:from>
    <xdr:to>
      <xdr:col>30</xdr:col>
      <xdr:colOff>2063750</xdr:colOff>
      <xdr:row>86</xdr:row>
      <xdr:rowOff>0</xdr:rowOff>
    </xdr:to>
    <xdr:sp macro="" textlink="">
      <xdr:nvSpPr>
        <xdr:cNvPr id="105" name="Line 130">
          <a:extLst>
            <a:ext uri="{FF2B5EF4-FFF2-40B4-BE49-F238E27FC236}">
              <a16:creationId xmlns:a16="http://schemas.microsoft.com/office/drawing/2014/main" id="{AD39A24D-AC98-43D1-A59A-C429BC7EA40B}"/>
            </a:ext>
          </a:extLst>
        </xdr:cNvPr>
        <xdr:cNvSpPr>
          <a:spLocks noChangeShapeType="1"/>
        </xdr:cNvSpPr>
      </xdr:nvSpPr>
      <xdr:spPr bwMode="auto">
        <a:xfrm>
          <a:off x="68046600" y="1781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88</xdr:row>
      <xdr:rowOff>0</xdr:rowOff>
    </xdr:from>
    <xdr:to>
      <xdr:col>30</xdr:col>
      <xdr:colOff>2063750</xdr:colOff>
      <xdr:row>88</xdr:row>
      <xdr:rowOff>0</xdr:rowOff>
    </xdr:to>
    <xdr:sp macro="" textlink="">
      <xdr:nvSpPr>
        <xdr:cNvPr id="106" name="Line 131">
          <a:extLst>
            <a:ext uri="{FF2B5EF4-FFF2-40B4-BE49-F238E27FC236}">
              <a16:creationId xmlns:a16="http://schemas.microsoft.com/office/drawing/2014/main" id="{A770A896-5E43-42D9-A47A-99BA2934F97B}"/>
            </a:ext>
          </a:extLst>
        </xdr:cNvPr>
        <xdr:cNvSpPr>
          <a:spLocks noChangeShapeType="1"/>
        </xdr:cNvSpPr>
      </xdr:nvSpPr>
      <xdr:spPr bwMode="auto">
        <a:xfrm>
          <a:off x="68046600" y="1819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95</xdr:row>
      <xdr:rowOff>0</xdr:rowOff>
    </xdr:from>
    <xdr:to>
      <xdr:col>30</xdr:col>
      <xdr:colOff>2070100</xdr:colOff>
      <xdr:row>95</xdr:row>
      <xdr:rowOff>0</xdr:rowOff>
    </xdr:to>
    <xdr:sp macro="" textlink="">
      <xdr:nvSpPr>
        <xdr:cNvPr id="107" name="Line 132">
          <a:extLst>
            <a:ext uri="{FF2B5EF4-FFF2-40B4-BE49-F238E27FC236}">
              <a16:creationId xmlns:a16="http://schemas.microsoft.com/office/drawing/2014/main" id="{43CB2618-A710-48D0-935B-0AA3268B7E7A}"/>
            </a:ext>
          </a:extLst>
        </xdr:cNvPr>
        <xdr:cNvSpPr>
          <a:spLocks noChangeShapeType="1"/>
        </xdr:cNvSpPr>
      </xdr:nvSpPr>
      <xdr:spPr bwMode="auto">
        <a:xfrm>
          <a:off x="68059300" y="19530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99</xdr:row>
      <xdr:rowOff>0</xdr:rowOff>
    </xdr:from>
    <xdr:to>
      <xdr:col>30</xdr:col>
      <xdr:colOff>2063750</xdr:colOff>
      <xdr:row>99</xdr:row>
      <xdr:rowOff>0</xdr:rowOff>
    </xdr:to>
    <xdr:sp macro="" textlink="">
      <xdr:nvSpPr>
        <xdr:cNvPr id="108" name="Line 133">
          <a:extLst>
            <a:ext uri="{FF2B5EF4-FFF2-40B4-BE49-F238E27FC236}">
              <a16:creationId xmlns:a16="http://schemas.microsoft.com/office/drawing/2014/main" id="{E73C7300-6544-4A47-8C3F-B5AC6A3A6E8E}"/>
            </a:ext>
          </a:extLst>
        </xdr:cNvPr>
        <xdr:cNvSpPr>
          <a:spLocks noChangeShapeType="1"/>
        </xdr:cNvSpPr>
      </xdr:nvSpPr>
      <xdr:spPr bwMode="auto">
        <a:xfrm>
          <a:off x="68046600" y="2029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100</xdr:row>
      <xdr:rowOff>0</xdr:rowOff>
    </xdr:from>
    <xdr:to>
      <xdr:col>30</xdr:col>
      <xdr:colOff>2063750</xdr:colOff>
      <xdr:row>100</xdr:row>
      <xdr:rowOff>0</xdr:rowOff>
    </xdr:to>
    <xdr:sp macro="" textlink="">
      <xdr:nvSpPr>
        <xdr:cNvPr id="109" name="Line 134">
          <a:extLst>
            <a:ext uri="{FF2B5EF4-FFF2-40B4-BE49-F238E27FC236}">
              <a16:creationId xmlns:a16="http://schemas.microsoft.com/office/drawing/2014/main" id="{A9B60BC4-97FD-4E1C-A256-0C070CD45233}"/>
            </a:ext>
          </a:extLst>
        </xdr:cNvPr>
        <xdr:cNvSpPr>
          <a:spLocks noChangeShapeType="1"/>
        </xdr:cNvSpPr>
      </xdr:nvSpPr>
      <xdr:spPr bwMode="auto">
        <a:xfrm>
          <a:off x="68046600" y="2048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101</xdr:row>
      <xdr:rowOff>0</xdr:rowOff>
    </xdr:from>
    <xdr:to>
      <xdr:col>30</xdr:col>
      <xdr:colOff>2063750</xdr:colOff>
      <xdr:row>101</xdr:row>
      <xdr:rowOff>0</xdr:rowOff>
    </xdr:to>
    <xdr:sp macro="" textlink="">
      <xdr:nvSpPr>
        <xdr:cNvPr id="110" name="Line 135">
          <a:extLst>
            <a:ext uri="{FF2B5EF4-FFF2-40B4-BE49-F238E27FC236}">
              <a16:creationId xmlns:a16="http://schemas.microsoft.com/office/drawing/2014/main" id="{E232703E-DBB8-4FB1-A3E0-0F061677CBC3}"/>
            </a:ext>
          </a:extLst>
        </xdr:cNvPr>
        <xdr:cNvSpPr>
          <a:spLocks noChangeShapeType="1"/>
        </xdr:cNvSpPr>
      </xdr:nvSpPr>
      <xdr:spPr bwMode="auto">
        <a:xfrm>
          <a:off x="68046600" y="2067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102</xdr:row>
      <xdr:rowOff>0</xdr:rowOff>
    </xdr:from>
    <xdr:to>
      <xdr:col>30</xdr:col>
      <xdr:colOff>2063750</xdr:colOff>
      <xdr:row>102</xdr:row>
      <xdr:rowOff>0</xdr:rowOff>
    </xdr:to>
    <xdr:sp macro="" textlink="">
      <xdr:nvSpPr>
        <xdr:cNvPr id="111" name="Line 136">
          <a:extLst>
            <a:ext uri="{FF2B5EF4-FFF2-40B4-BE49-F238E27FC236}">
              <a16:creationId xmlns:a16="http://schemas.microsoft.com/office/drawing/2014/main" id="{4A6E74F7-2299-4C83-8752-815DCFDF0234}"/>
            </a:ext>
          </a:extLst>
        </xdr:cNvPr>
        <xdr:cNvSpPr>
          <a:spLocks noChangeShapeType="1"/>
        </xdr:cNvSpPr>
      </xdr:nvSpPr>
      <xdr:spPr bwMode="auto">
        <a:xfrm>
          <a:off x="68046600" y="2086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104</xdr:row>
      <xdr:rowOff>0</xdr:rowOff>
    </xdr:from>
    <xdr:to>
      <xdr:col>30</xdr:col>
      <xdr:colOff>2063750</xdr:colOff>
      <xdr:row>104</xdr:row>
      <xdr:rowOff>0</xdr:rowOff>
    </xdr:to>
    <xdr:sp macro="" textlink="">
      <xdr:nvSpPr>
        <xdr:cNvPr id="112" name="Line 137">
          <a:extLst>
            <a:ext uri="{FF2B5EF4-FFF2-40B4-BE49-F238E27FC236}">
              <a16:creationId xmlns:a16="http://schemas.microsoft.com/office/drawing/2014/main" id="{355BF798-A63A-4D8F-9BAC-3614415D2BD1}"/>
            </a:ext>
          </a:extLst>
        </xdr:cNvPr>
        <xdr:cNvSpPr>
          <a:spLocks noChangeShapeType="1"/>
        </xdr:cNvSpPr>
      </xdr:nvSpPr>
      <xdr:spPr bwMode="auto">
        <a:xfrm>
          <a:off x="68046600" y="2124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107</xdr:row>
      <xdr:rowOff>0</xdr:rowOff>
    </xdr:from>
    <xdr:to>
      <xdr:col>30</xdr:col>
      <xdr:colOff>2063750</xdr:colOff>
      <xdr:row>107</xdr:row>
      <xdr:rowOff>0</xdr:rowOff>
    </xdr:to>
    <xdr:sp macro="" textlink="">
      <xdr:nvSpPr>
        <xdr:cNvPr id="113" name="Line 138">
          <a:extLst>
            <a:ext uri="{FF2B5EF4-FFF2-40B4-BE49-F238E27FC236}">
              <a16:creationId xmlns:a16="http://schemas.microsoft.com/office/drawing/2014/main" id="{BF700525-0590-47E0-ABF4-E8DBD1C8A4E8}"/>
            </a:ext>
          </a:extLst>
        </xdr:cNvPr>
        <xdr:cNvSpPr>
          <a:spLocks noChangeShapeType="1"/>
        </xdr:cNvSpPr>
      </xdr:nvSpPr>
      <xdr:spPr bwMode="auto">
        <a:xfrm>
          <a:off x="68046600" y="2181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109</xdr:row>
      <xdr:rowOff>0</xdr:rowOff>
    </xdr:from>
    <xdr:to>
      <xdr:col>30</xdr:col>
      <xdr:colOff>2063750</xdr:colOff>
      <xdr:row>109</xdr:row>
      <xdr:rowOff>0</xdr:rowOff>
    </xdr:to>
    <xdr:sp macro="" textlink="">
      <xdr:nvSpPr>
        <xdr:cNvPr id="114" name="Line 139">
          <a:extLst>
            <a:ext uri="{FF2B5EF4-FFF2-40B4-BE49-F238E27FC236}">
              <a16:creationId xmlns:a16="http://schemas.microsoft.com/office/drawing/2014/main" id="{CCB5CDD3-5353-4A8F-9D02-7EA891EDF580}"/>
            </a:ext>
          </a:extLst>
        </xdr:cNvPr>
        <xdr:cNvSpPr>
          <a:spLocks noChangeShapeType="1"/>
        </xdr:cNvSpPr>
      </xdr:nvSpPr>
      <xdr:spPr bwMode="auto">
        <a:xfrm>
          <a:off x="68046600" y="2219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txBody>
        <a:bodyPr/>
        <a:lstStyle/>
        <a:p>
          <a:endParaRPr lang="en-US"/>
        </a:p>
      </xdr:txBody>
    </xdr:sp>
    <xdr:clientData/>
  </xdr:twoCellAnchor>
  <xdr:twoCellAnchor>
    <xdr:from>
      <xdr:col>30</xdr:col>
      <xdr:colOff>0</xdr:colOff>
      <xdr:row>110</xdr:row>
      <xdr:rowOff>0</xdr:rowOff>
    </xdr:from>
    <xdr:to>
      <xdr:col>30</xdr:col>
      <xdr:colOff>2063750</xdr:colOff>
      <xdr:row>110</xdr:row>
      <xdr:rowOff>0</xdr:rowOff>
    </xdr:to>
    <xdr:sp macro="" textlink="">
      <xdr:nvSpPr>
        <xdr:cNvPr id="115" name="Line 140">
          <a:extLst>
            <a:ext uri="{FF2B5EF4-FFF2-40B4-BE49-F238E27FC236}">
              <a16:creationId xmlns:a16="http://schemas.microsoft.com/office/drawing/2014/main" id="{BD92640D-2B59-4528-9E9C-AAF1BE3D7E23}"/>
            </a:ext>
          </a:extLst>
        </xdr:cNvPr>
        <xdr:cNvSpPr>
          <a:spLocks noChangeShapeType="1"/>
        </xdr:cNvSpPr>
      </xdr:nvSpPr>
      <xdr:spPr bwMode="auto">
        <a:xfrm>
          <a:off x="68046600" y="2238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71</xdr:row>
      <xdr:rowOff>0</xdr:rowOff>
    </xdr:from>
    <xdr:to>
      <xdr:col>30</xdr:col>
      <xdr:colOff>2063750</xdr:colOff>
      <xdr:row>71</xdr:row>
      <xdr:rowOff>0</xdr:rowOff>
    </xdr:to>
    <xdr:sp macro="" textlink="">
      <xdr:nvSpPr>
        <xdr:cNvPr id="116" name="Line 141">
          <a:extLst>
            <a:ext uri="{FF2B5EF4-FFF2-40B4-BE49-F238E27FC236}">
              <a16:creationId xmlns:a16="http://schemas.microsoft.com/office/drawing/2014/main" id="{A82247DD-0026-4C93-9BFD-31857B2F3B8F}"/>
            </a:ext>
          </a:extLst>
        </xdr:cNvPr>
        <xdr:cNvSpPr>
          <a:spLocks noChangeShapeType="1"/>
        </xdr:cNvSpPr>
      </xdr:nvSpPr>
      <xdr:spPr bwMode="auto">
        <a:xfrm>
          <a:off x="68046600" y="1495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74</xdr:row>
      <xdr:rowOff>0</xdr:rowOff>
    </xdr:from>
    <xdr:to>
      <xdr:col>30</xdr:col>
      <xdr:colOff>2063750</xdr:colOff>
      <xdr:row>74</xdr:row>
      <xdr:rowOff>0</xdr:rowOff>
    </xdr:to>
    <xdr:sp macro="" textlink="">
      <xdr:nvSpPr>
        <xdr:cNvPr id="117" name="Line 142">
          <a:extLst>
            <a:ext uri="{FF2B5EF4-FFF2-40B4-BE49-F238E27FC236}">
              <a16:creationId xmlns:a16="http://schemas.microsoft.com/office/drawing/2014/main" id="{B254240D-7E9D-467C-BFA5-C0E024E2E3C1}"/>
            </a:ext>
          </a:extLst>
        </xdr:cNvPr>
        <xdr:cNvSpPr>
          <a:spLocks noChangeShapeType="1"/>
        </xdr:cNvSpPr>
      </xdr:nvSpPr>
      <xdr:spPr bwMode="auto">
        <a:xfrm>
          <a:off x="68046600" y="1552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69</xdr:row>
      <xdr:rowOff>0</xdr:rowOff>
    </xdr:from>
    <xdr:to>
      <xdr:col>30</xdr:col>
      <xdr:colOff>2063750</xdr:colOff>
      <xdr:row>69</xdr:row>
      <xdr:rowOff>0</xdr:rowOff>
    </xdr:to>
    <xdr:sp macro="" textlink="">
      <xdr:nvSpPr>
        <xdr:cNvPr id="118" name="Line 143">
          <a:extLst>
            <a:ext uri="{FF2B5EF4-FFF2-40B4-BE49-F238E27FC236}">
              <a16:creationId xmlns:a16="http://schemas.microsoft.com/office/drawing/2014/main" id="{363BCB62-8B48-472A-BFED-B58688F3C07C}"/>
            </a:ext>
          </a:extLst>
        </xdr:cNvPr>
        <xdr:cNvSpPr>
          <a:spLocks noChangeShapeType="1"/>
        </xdr:cNvSpPr>
      </xdr:nvSpPr>
      <xdr:spPr bwMode="auto">
        <a:xfrm>
          <a:off x="68046600" y="1457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116</xdr:row>
      <xdr:rowOff>0</xdr:rowOff>
    </xdr:from>
    <xdr:to>
      <xdr:col>30</xdr:col>
      <xdr:colOff>2063750</xdr:colOff>
      <xdr:row>116</xdr:row>
      <xdr:rowOff>0</xdr:rowOff>
    </xdr:to>
    <xdr:sp macro="" textlink="">
      <xdr:nvSpPr>
        <xdr:cNvPr id="119" name="Line 144">
          <a:extLst>
            <a:ext uri="{FF2B5EF4-FFF2-40B4-BE49-F238E27FC236}">
              <a16:creationId xmlns:a16="http://schemas.microsoft.com/office/drawing/2014/main" id="{D6697A74-D4E8-46BD-AFFE-9458621E8208}"/>
            </a:ext>
          </a:extLst>
        </xdr:cNvPr>
        <xdr:cNvSpPr>
          <a:spLocks noChangeShapeType="1"/>
        </xdr:cNvSpPr>
      </xdr:nvSpPr>
      <xdr:spPr bwMode="auto">
        <a:xfrm>
          <a:off x="68046600" y="2353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79</xdr:row>
      <xdr:rowOff>0</xdr:rowOff>
    </xdr:from>
    <xdr:to>
      <xdr:col>30</xdr:col>
      <xdr:colOff>2063750</xdr:colOff>
      <xdr:row>79</xdr:row>
      <xdr:rowOff>0</xdr:rowOff>
    </xdr:to>
    <xdr:sp macro="" textlink="">
      <xdr:nvSpPr>
        <xdr:cNvPr id="120" name="Line 145">
          <a:extLst>
            <a:ext uri="{FF2B5EF4-FFF2-40B4-BE49-F238E27FC236}">
              <a16:creationId xmlns:a16="http://schemas.microsoft.com/office/drawing/2014/main" id="{BB7E89BB-B502-4B13-ACEF-5A227DA4F279}"/>
            </a:ext>
          </a:extLst>
        </xdr:cNvPr>
        <xdr:cNvSpPr>
          <a:spLocks noChangeShapeType="1"/>
        </xdr:cNvSpPr>
      </xdr:nvSpPr>
      <xdr:spPr bwMode="auto">
        <a:xfrm>
          <a:off x="68046600" y="1648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83</xdr:row>
      <xdr:rowOff>0</xdr:rowOff>
    </xdr:from>
    <xdr:to>
      <xdr:col>30</xdr:col>
      <xdr:colOff>2070100</xdr:colOff>
      <xdr:row>83</xdr:row>
      <xdr:rowOff>0</xdr:rowOff>
    </xdr:to>
    <xdr:sp macro="" textlink="">
      <xdr:nvSpPr>
        <xdr:cNvPr id="121" name="Line 147">
          <a:extLst>
            <a:ext uri="{FF2B5EF4-FFF2-40B4-BE49-F238E27FC236}">
              <a16:creationId xmlns:a16="http://schemas.microsoft.com/office/drawing/2014/main" id="{32D3C573-A4EC-4ACC-92F2-80F08179C559}"/>
            </a:ext>
          </a:extLst>
        </xdr:cNvPr>
        <xdr:cNvSpPr>
          <a:spLocks noChangeShapeType="1"/>
        </xdr:cNvSpPr>
      </xdr:nvSpPr>
      <xdr:spPr bwMode="auto">
        <a:xfrm>
          <a:off x="68059300" y="17244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92</xdr:row>
      <xdr:rowOff>0</xdr:rowOff>
    </xdr:from>
    <xdr:to>
      <xdr:col>30</xdr:col>
      <xdr:colOff>2063750</xdr:colOff>
      <xdr:row>92</xdr:row>
      <xdr:rowOff>0</xdr:rowOff>
    </xdr:to>
    <xdr:sp macro="" textlink="">
      <xdr:nvSpPr>
        <xdr:cNvPr id="122" name="Line 148">
          <a:extLst>
            <a:ext uri="{FF2B5EF4-FFF2-40B4-BE49-F238E27FC236}">
              <a16:creationId xmlns:a16="http://schemas.microsoft.com/office/drawing/2014/main" id="{CE228EDA-0B14-4877-BAED-B0AC4D5A3819}"/>
            </a:ext>
          </a:extLst>
        </xdr:cNvPr>
        <xdr:cNvSpPr>
          <a:spLocks noChangeShapeType="1"/>
        </xdr:cNvSpPr>
      </xdr:nvSpPr>
      <xdr:spPr bwMode="auto">
        <a:xfrm>
          <a:off x="68046600" y="1895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96</xdr:row>
      <xdr:rowOff>0</xdr:rowOff>
    </xdr:from>
    <xdr:to>
      <xdr:col>30</xdr:col>
      <xdr:colOff>2063750</xdr:colOff>
      <xdr:row>96</xdr:row>
      <xdr:rowOff>0</xdr:rowOff>
    </xdr:to>
    <xdr:sp macro="" textlink="">
      <xdr:nvSpPr>
        <xdr:cNvPr id="123" name="Line 149">
          <a:extLst>
            <a:ext uri="{FF2B5EF4-FFF2-40B4-BE49-F238E27FC236}">
              <a16:creationId xmlns:a16="http://schemas.microsoft.com/office/drawing/2014/main" id="{6222CCD7-B0A5-42AC-9F56-164BAD4FAE8D}"/>
            </a:ext>
          </a:extLst>
        </xdr:cNvPr>
        <xdr:cNvSpPr>
          <a:spLocks noChangeShapeType="1"/>
        </xdr:cNvSpPr>
      </xdr:nvSpPr>
      <xdr:spPr bwMode="auto">
        <a:xfrm>
          <a:off x="68046600" y="1972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66</xdr:row>
      <xdr:rowOff>0</xdr:rowOff>
    </xdr:from>
    <xdr:to>
      <xdr:col>30</xdr:col>
      <xdr:colOff>2063750</xdr:colOff>
      <xdr:row>66</xdr:row>
      <xdr:rowOff>0</xdr:rowOff>
    </xdr:to>
    <xdr:sp macro="" textlink="">
      <xdr:nvSpPr>
        <xdr:cNvPr id="124" name="Line 150">
          <a:extLst>
            <a:ext uri="{FF2B5EF4-FFF2-40B4-BE49-F238E27FC236}">
              <a16:creationId xmlns:a16="http://schemas.microsoft.com/office/drawing/2014/main" id="{8687B7CC-3BA8-4FAA-97D7-275AACA598A4}"/>
            </a:ext>
          </a:extLst>
        </xdr:cNvPr>
        <xdr:cNvSpPr>
          <a:spLocks noChangeShapeType="1"/>
        </xdr:cNvSpPr>
      </xdr:nvSpPr>
      <xdr:spPr bwMode="auto">
        <a:xfrm>
          <a:off x="68046600" y="1400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67</xdr:row>
      <xdr:rowOff>0</xdr:rowOff>
    </xdr:from>
    <xdr:to>
      <xdr:col>30</xdr:col>
      <xdr:colOff>2063750</xdr:colOff>
      <xdr:row>67</xdr:row>
      <xdr:rowOff>0</xdr:rowOff>
    </xdr:to>
    <xdr:sp macro="" textlink="">
      <xdr:nvSpPr>
        <xdr:cNvPr id="125" name="Line 151">
          <a:extLst>
            <a:ext uri="{FF2B5EF4-FFF2-40B4-BE49-F238E27FC236}">
              <a16:creationId xmlns:a16="http://schemas.microsoft.com/office/drawing/2014/main" id="{C543C96F-8F84-4D76-B3EC-4161EE3F281E}"/>
            </a:ext>
          </a:extLst>
        </xdr:cNvPr>
        <xdr:cNvSpPr>
          <a:spLocks noChangeShapeType="1"/>
        </xdr:cNvSpPr>
      </xdr:nvSpPr>
      <xdr:spPr bwMode="auto">
        <a:xfrm>
          <a:off x="68046600" y="1419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73</xdr:row>
      <xdr:rowOff>0</xdr:rowOff>
    </xdr:from>
    <xdr:to>
      <xdr:col>30</xdr:col>
      <xdr:colOff>2063750</xdr:colOff>
      <xdr:row>73</xdr:row>
      <xdr:rowOff>0</xdr:rowOff>
    </xdr:to>
    <xdr:sp macro="" textlink="">
      <xdr:nvSpPr>
        <xdr:cNvPr id="126" name="Line 152">
          <a:extLst>
            <a:ext uri="{FF2B5EF4-FFF2-40B4-BE49-F238E27FC236}">
              <a16:creationId xmlns:a16="http://schemas.microsoft.com/office/drawing/2014/main" id="{D4A6AB30-5329-4D93-BC34-80B414F45223}"/>
            </a:ext>
          </a:extLst>
        </xdr:cNvPr>
        <xdr:cNvSpPr>
          <a:spLocks noChangeShapeType="1"/>
        </xdr:cNvSpPr>
      </xdr:nvSpPr>
      <xdr:spPr bwMode="auto">
        <a:xfrm>
          <a:off x="68046600" y="1533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77</xdr:row>
      <xdr:rowOff>0</xdr:rowOff>
    </xdr:from>
    <xdr:to>
      <xdr:col>30</xdr:col>
      <xdr:colOff>2063750</xdr:colOff>
      <xdr:row>77</xdr:row>
      <xdr:rowOff>0</xdr:rowOff>
    </xdr:to>
    <xdr:sp macro="" textlink="">
      <xdr:nvSpPr>
        <xdr:cNvPr id="127" name="Line 154">
          <a:extLst>
            <a:ext uri="{FF2B5EF4-FFF2-40B4-BE49-F238E27FC236}">
              <a16:creationId xmlns:a16="http://schemas.microsoft.com/office/drawing/2014/main" id="{6DDE220F-66C5-4314-B0EE-B1C14F48DCC4}"/>
            </a:ext>
          </a:extLst>
        </xdr:cNvPr>
        <xdr:cNvSpPr>
          <a:spLocks noChangeShapeType="1"/>
        </xdr:cNvSpPr>
      </xdr:nvSpPr>
      <xdr:spPr bwMode="auto">
        <a:xfrm>
          <a:off x="68046600" y="1610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89</xdr:row>
      <xdr:rowOff>0</xdr:rowOff>
    </xdr:from>
    <xdr:to>
      <xdr:col>30</xdr:col>
      <xdr:colOff>2063750</xdr:colOff>
      <xdr:row>89</xdr:row>
      <xdr:rowOff>0</xdr:rowOff>
    </xdr:to>
    <xdr:sp macro="" textlink="">
      <xdr:nvSpPr>
        <xdr:cNvPr id="128" name="Line 155">
          <a:extLst>
            <a:ext uri="{FF2B5EF4-FFF2-40B4-BE49-F238E27FC236}">
              <a16:creationId xmlns:a16="http://schemas.microsoft.com/office/drawing/2014/main" id="{693398A2-121D-4712-BE6A-64F8CD053B68}"/>
            </a:ext>
          </a:extLst>
        </xdr:cNvPr>
        <xdr:cNvSpPr>
          <a:spLocks noChangeShapeType="1"/>
        </xdr:cNvSpPr>
      </xdr:nvSpPr>
      <xdr:spPr bwMode="auto">
        <a:xfrm>
          <a:off x="68046600" y="1838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90</xdr:row>
      <xdr:rowOff>0</xdr:rowOff>
    </xdr:from>
    <xdr:to>
      <xdr:col>30</xdr:col>
      <xdr:colOff>2063750</xdr:colOff>
      <xdr:row>90</xdr:row>
      <xdr:rowOff>0</xdr:rowOff>
    </xdr:to>
    <xdr:sp macro="" textlink="">
      <xdr:nvSpPr>
        <xdr:cNvPr id="129" name="Line 156">
          <a:extLst>
            <a:ext uri="{FF2B5EF4-FFF2-40B4-BE49-F238E27FC236}">
              <a16:creationId xmlns:a16="http://schemas.microsoft.com/office/drawing/2014/main" id="{DCADD8D9-A904-4075-AD0E-3F45F46B7C6C}"/>
            </a:ext>
          </a:extLst>
        </xdr:cNvPr>
        <xdr:cNvSpPr>
          <a:spLocks noChangeShapeType="1"/>
        </xdr:cNvSpPr>
      </xdr:nvSpPr>
      <xdr:spPr bwMode="auto">
        <a:xfrm>
          <a:off x="68046600" y="1857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93</xdr:row>
      <xdr:rowOff>0</xdr:rowOff>
    </xdr:from>
    <xdr:to>
      <xdr:col>30</xdr:col>
      <xdr:colOff>2063750</xdr:colOff>
      <xdr:row>93</xdr:row>
      <xdr:rowOff>0</xdr:rowOff>
    </xdr:to>
    <xdr:sp macro="" textlink="">
      <xdr:nvSpPr>
        <xdr:cNvPr id="130" name="Line 157">
          <a:extLst>
            <a:ext uri="{FF2B5EF4-FFF2-40B4-BE49-F238E27FC236}">
              <a16:creationId xmlns:a16="http://schemas.microsoft.com/office/drawing/2014/main" id="{9869A110-F337-46DA-A913-EC0E11C7C035}"/>
            </a:ext>
          </a:extLst>
        </xdr:cNvPr>
        <xdr:cNvSpPr>
          <a:spLocks noChangeShapeType="1"/>
        </xdr:cNvSpPr>
      </xdr:nvSpPr>
      <xdr:spPr bwMode="auto">
        <a:xfrm>
          <a:off x="68046600" y="1914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97</xdr:row>
      <xdr:rowOff>0</xdr:rowOff>
    </xdr:from>
    <xdr:to>
      <xdr:col>30</xdr:col>
      <xdr:colOff>2063750</xdr:colOff>
      <xdr:row>97</xdr:row>
      <xdr:rowOff>0</xdr:rowOff>
    </xdr:to>
    <xdr:sp macro="" textlink="">
      <xdr:nvSpPr>
        <xdr:cNvPr id="131" name="Line 158">
          <a:extLst>
            <a:ext uri="{FF2B5EF4-FFF2-40B4-BE49-F238E27FC236}">
              <a16:creationId xmlns:a16="http://schemas.microsoft.com/office/drawing/2014/main" id="{C23A0C7F-7570-4A91-9C15-8D9926794C2F}"/>
            </a:ext>
          </a:extLst>
        </xdr:cNvPr>
        <xdr:cNvSpPr>
          <a:spLocks noChangeShapeType="1"/>
        </xdr:cNvSpPr>
      </xdr:nvSpPr>
      <xdr:spPr bwMode="auto">
        <a:xfrm>
          <a:off x="68046600" y="1991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106</xdr:row>
      <xdr:rowOff>0</xdr:rowOff>
    </xdr:from>
    <xdr:to>
      <xdr:col>30</xdr:col>
      <xdr:colOff>2063750</xdr:colOff>
      <xdr:row>106</xdr:row>
      <xdr:rowOff>0</xdr:rowOff>
    </xdr:to>
    <xdr:sp macro="" textlink="">
      <xdr:nvSpPr>
        <xdr:cNvPr id="132" name="Line 159">
          <a:extLst>
            <a:ext uri="{FF2B5EF4-FFF2-40B4-BE49-F238E27FC236}">
              <a16:creationId xmlns:a16="http://schemas.microsoft.com/office/drawing/2014/main" id="{240417E3-00C4-4DE0-98DA-5944E1D9F2BE}"/>
            </a:ext>
          </a:extLst>
        </xdr:cNvPr>
        <xdr:cNvSpPr>
          <a:spLocks noChangeShapeType="1"/>
        </xdr:cNvSpPr>
      </xdr:nvSpPr>
      <xdr:spPr bwMode="auto">
        <a:xfrm>
          <a:off x="68046600" y="2162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112</xdr:row>
      <xdr:rowOff>0</xdr:rowOff>
    </xdr:from>
    <xdr:to>
      <xdr:col>30</xdr:col>
      <xdr:colOff>2063750</xdr:colOff>
      <xdr:row>112</xdr:row>
      <xdr:rowOff>0</xdr:rowOff>
    </xdr:to>
    <xdr:sp macro="" textlink="">
      <xdr:nvSpPr>
        <xdr:cNvPr id="133" name="Line 160">
          <a:extLst>
            <a:ext uri="{FF2B5EF4-FFF2-40B4-BE49-F238E27FC236}">
              <a16:creationId xmlns:a16="http://schemas.microsoft.com/office/drawing/2014/main" id="{12531D97-E19F-4851-A0B1-A6ACAF74F1B3}"/>
            </a:ext>
          </a:extLst>
        </xdr:cNvPr>
        <xdr:cNvSpPr>
          <a:spLocks noChangeShapeType="1"/>
        </xdr:cNvSpPr>
      </xdr:nvSpPr>
      <xdr:spPr bwMode="auto">
        <a:xfrm>
          <a:off x="68046600" y="2276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113</xdr:row>
      <xdr:rowOff>0</xdr:rowOff>
    </xdr:from>
    <xdr:to>
      <xdr:col>30</xdr:col>
      <xdr:colOff>2063750</xdr:colOff>
      <xdr:row>113</xdr:row>
      <xdr:rowOff>0</xdr:rowOff>
    </xdr:to>
    <xdr:sp macro="" textlink="">
      <xdr:nvSpPr>
        <xdr:cNvPr id="134" name="Line 161">
          <a:extLst>
            <a:ext uri="{FF2B5EF4-FFF2-40B4-BE49-F238E27FC236}">
              <a16:creationId xmlns:a16="http://schemas.microsoft.com/office/drawing/2014/main" id="{157C0F60-840B-4D8D-B923-3F25A647D996}"/>
            </a:ext>
          </a:extLst>
        </xdr:cNvPr>
        <xdr:cNvSpPr>
          <a:spLocks noChangeShapeType="1"/>
        </xdr:cNvSpPr>
      </xdr:nvSpPr>
      <xdr:spPr bwMode="auto">
        <a:xfrm>
          <a:off x="68046600" y="2295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80</xdr:row>
      <xdr:rowOff>0</xdr:rowOff>
    </xdr:from>
    <xdr:to>
      <xdr:col>30</xdr:col>
      <xdr:colOff>2063750</xdr:colOff>
      <xdr:row>80</xdr:row>
      <xdr:rowOff>0</xdr:rowOff>
    </xdr:to>
    <xdr:sp macro="" textlink="">
      <xdr:nvSpPr>
        <xdr:cNvPr id="135" name="Line 162">
          <a:extLst>
            <a:ext uri="{FF2B5EF4-FFF2-40B4-BE49-F238E27FC236}">
              <a16:creationId xmlns:a16="http://schemas.microsoft.com/office/drawing/2014/main" id="{F99009C7-C4A6-47B0-A9DD-4F9069392F14}"/>
            </a:ext>
          </a:extLst>
        </xdr:cNvPr>
        <xdr:cNvSpPr>
          <a:spLocks noChangeShapeType="1"/>
        </xdr:cNvSpPr>
      </xdr:nvSpPr>
      <xdr:spPr bwMode="auto">
        <a:xfrm>
          <a:off x="68046600" y="1667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81</xdr:row>
      <xdr:rowOff>0</xdr:rowOff>
    </xdr:from>
    <xdr:to>
      <xdr:col>30</xdr:col>
      <xdr:colOff>2063750</xdr:colOff>
      <xdr:row>81</xdr:row>
      <xdr:rowOff>0</xdr:rowOff>
    </xdr:to>
    <xdr:sp macro="" textlink="">
      <xdr:nvSpPr>
        <xdr:cNvPr id="136" name="Line 163">
          <a:extLst>
            <a:ext uri="{FF2B5EF4-FFF2-40B4-BE49-F238E27FC236}">
              <a16:creationId xmlns:a16="http://schemas.microsoft.com/office/drawing/2014/main" id="{B2C582AF-CFEF-4798-A4EC-4C9735E49104}"/>
            </a:ext>
          </a:extLst>
        </xdr:cNvPr>
        <xdr:cNvSpPr>
          <a:spLocks noChangeShapeType="1"/>
        </xdr:cNvSpPr>
      </xdr:nvSpPr>
      <xdr:spPr bwMode="auto">
        <a:xfrm>
          <a:off x="68046600" y="1686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84</xdr:row>
      <xdr:rowOff>0</xdr:rowOff>
    </xdr:from>
    <xdr:to>
      <xdr:col>30</xdr:col>
      <xdr:colOff>2063750</xdr:colOff>
      <xdr:row>84</xdr:row>
      <xdr:rowOff>0</xdr:rowOff>
    </xdr:to>
    <xdr:sp macro="" textlink="">
      <xdr:nvSpPr>
        <xdr:cNvPr id="137" name="Line 164">
          <a:extLst>
            <a:ext uri="{FF2B5EF4-FFF2-40B4-BE49-F238E27FC236}">
              <a16:creationId xmlns:a16="http://schemas.microsoft.com/office/drawing/2014/main" id="{77BE5DE6-F301-4F2F-9386-429912552B0C}"/>
            </a:ext>
          </a:extLst>
        </xdr:cNvPr>
        <xdr:cNvSpPr>
          <a:spLocks noChangeShapeType="1"/>
        </xdr:cNvSpPr>
      </xdr:nvSpPr>
      <xdr:spPr bwMode="auto">
        <a:xfrm>
          <a:off x="68046600" y="1743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98</xdr:row>
      <xdr:rowOff>0</xdr:rowOff>
    </xdr:from>
    <xdr:to>
      <xdr:col>30</xdr:col>
      <xdr:colOff>2063750</xdr:colOff>
      <xdr:row>98</xdr:row>
      <xdr:rowOff>0</xdr:rowOff>
    </xdr:to>
    <xdr:sp macro="" textlink="">
      <xdr:nvSpPr>
        <xdr:cNvPr id="138" name="Line 165">
          <a:extLst>
            <a:ext uri="{FF2B5EF4-FFF2-40B4-BE49-F238E27FC236}">
              <a16:creationId xmlns:a16="http://schemas.microsoft.com/office/drawing/2014/main" id="{8C527485-23D8-4AA9-8EB8-391CEA4ABF53}"/>
            </a:ext>
          </a:extLst>
        </xdr:cNvPr>
        <xdr:cNvSpPr>
          <a:spLocks noChangeShapeType="1"/>
        </xdr:cNvSpPr>
      </xdr:nvSpPr>
      <xdr:spPr bwMode="auto">
        <a:xfrm>
          <a:off x="68046600" y="2010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105</xdr:row>
      <xdr:rowOff>0</xdr:rowOff>
    </xdr:from>
    <xdr:to>
      <xdr:col>30</xdr:col>
      <xdr:colOff>2063750</xdr:colOff>
      <xdr:row>105</xdr:row>
      <xdr:rowOff>0</xdr:rowOff>
    </xdr:to>
    <xdr:sp macro="" textlink="">
      <xdr:nvSpPr>
        <xdr:cNvPr id="139" name="Line 166">
          <a:extLst>
            <a:ext uri="{FF2B5EF4-FFF2-40B4-BE49-F238E27FC236}">
              <a16:creationId xmlns:a16="http://schemas.microsoft.com/office/drawing/2014/main" id="{C38924A1-E0E6-49EB-B19B-3A2286762451}"/>
            </a:ext>
          </a:extLst>
        </xdr:cNvPr>
        <xdr:cNvSpPr>
          <a:spLocks noChangeShapeType="1"/>
        </xdr:cNvSpPr>
      </xdr:nvSpPr>
      <xdr:spPr bwMode="auto">
        <a:xfrm>
          <a:off x="68046600" y="2143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111</xdr:row>
      <xdr:rowOff>0</xdr:rowOff>
    </xdr:from>
    <xdr:to>
      <xdr:col>30</xdr:col>
      <xdr:colOff>2070100</xdr:colOff>
      <xdr:row>111</xdr:row>
      <xdr:rowOff>0</xdr:rowOff>
    </xdr:to>
    <xdr:sp macro="" textlink="">
      <xdr:nvSpPr>
        <xdr:cNvPr id="140" name="Line 167">
          <a:extLst>
            <a:ext uri="{FF2B5EF4-FFF2-40B4-BE49-F238E27FC236}">
              <a16:creationId xmlns:a16="http://schemas.microsoft.com/office/drawing/2014/main" id="{73DDD452-A73D-44CD-8D78-E39AC829E73D}"/>
            </a:ext>
          </a:extLst>
        </xdr:cNvPr>
        <xdr:cNvSpPr>
          <a:spLocks noChangeShapeType="1"/>
        </xdr:cNvSpPr>
      </xdr:nvSpPr>
      <xdr:spPr bwMode="auto">
        <a:xfrm>
          <a:off x="68059300" y="22578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68</xdr:row>
      <xdr:rowOff>0</xdr:rowOff>
    </xdr:from>
    <xdr:to>
      <xdr:col>30</xdr:col>
      <xdr:colOff>2063750</xdr:colOff>
      <xdr:row>68</xdr:row>
      <xdr:rowOff>0</xdr:rowOff>
    </xdr:to>
    <xdr:sp macro="" textlink="">
      <xdr:nvSpPr>
        <xdr:cNvPr id="141" name="Line 168">
          <a:extLst>
            <a:ext uri="{FF2B5EF4-FFF2-40B4-BE49-F238E27FC236}">
              <a16:creationId xmlns:a16="http://schemas.microsoft.com/office/drawing/2014/main" id="{51BF0AD9-979B-4462-8AF3-FEA8C4B911BE}"/>
            </a:ext>
          </a:extLst>
        </xdr:cNvPr>
        <xdr:cNvSpPr>
          <a:spLocks noChangeShapeType="1"/>
        </xdr:cNvSpPr>
      </xdr:nvSpPr>
      <xdr:spPr bwMode="auto">
        <a:xfrm>
          <a:off x="68046600" y="1438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94</xdr:row>
      <xdr:rowOff>0</xdr:rowOff>
    </xdr:from>
    <xdr:to>
      <xdr:col>30</xdr:col>
      <xdr:colOff>2063750</xdr:colOff>
      <xdr:row>94</xdr:row>
      <xdr:rowOff>0</xdr:rowOff>
    </xdr:to>
    <xdr:sp macro="" textlink="">
      <xdr:nvSpPr>
        <xdr:cNvPr id="142" name="Line 169">
          <a:extLst>
            <a:ext uri="{FF2B5EF4-FFF2-40B4-BE49-F238E27FC236}">
              <a16:creationId xmlns:a16="http://schemas.microsoft.com/office/drawing/2014/main" id="{72D04780-D970-4A01-9F72-C3E2C4139006}"/>
            </a:ext>
          </a:extLst>
        </xdr:cNvPr>
        <xdr:cNvSpPr>
          <a:spLocks noChangeShapeType="1"/>
        </xdr:cNvSpPr>
      </xdr:nvSpPr>
      <xdr:spPr bwMode="auto">
        <a:xfrm>
          <a:off x="68046600" y="1933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103</xdr:row>
      <xdr:rowOff>0</xdr:rowOff>
    </xdr:from>
    <xdr:to>
      <xdr:col>30</xdr:col>
      <xdr:colOff>2063750</xdr:colOff>
      <xdr:row>103</xdr:row>
      <xdr:rowOff>0</xdr:rowOff>
    </xdr:to>
    <xdr:sp macro="" textlink="">
      <xdr:nvSpPr>
        <xdr:cNvPr id="143" name="Line 170">
          <a:extLst>
            <a:ext uri="{FF2B5EF4-FFF2-40B4-BE49-F238E27FC236}">
              <a16:creationId xmlns:a16="http://schemas.microsoft.com/office/drawing/2014/main" id="{96855400-CEFD-43C3-AEF0-864FA18FEF87}"/>
            </a:ext>
          </a:extLst>
        </xdr:cNvPr>
        <xdr:cNvSpPr>
          <a:spLocks noChangeShapeType="1"/>
        </xdr:cNvSpPr>
      </xdr:nvSpPr>
      <xdr:spPr bwMode="auto">
        <a:xfrm>
          <a:off x="68046600" y="2105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72</xdr:row>
      <xdr:rowOff>0</xdr:rowOff>
    </xdr:from>
    <xdr:to>
      <xdr:col>30</xdr:col>
      <xdr:colOff>2063750</xdr:colOff>
      <xdr:row>72</xdr:row>
      <xdr:rowOff>0</xdr:rowOff>
    </xdr:to>
    <xdr:sp macro="" textlink="">
      <xdr:nvSpPr>
        <xdr:cNvPr id="144" name="Line 171">
          <a:extLst>
            <a:ext uri="{FF2B5EF4-FFF2-40B4-BE49-F238E27FC236}">
              <a16:creationId xmlns:a16="http://schemas.microsoft.com/office/drawing/2014/main" id="{FB6F7F90-6D54-4EC4-944C-95290147ACA5}"/>
            </a:ext>
          </a:extLst>
        </xdr:cNvPr>
        <xdr:cNvSpPr>
          <a:spLocks noChangeShapeType="1"/>
        </xdr:cNvSpPr>
      </xdr:nvSpPr>
      <xdr:spPr bwMode="auto">
        <a:xfrm>
          <a:off x="68046600" y="1514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85</xdr:row>
      <xdr:rowOff>0</xdr:rowOff>
    </xdr:from>
    <xdr:to>
      <xdr:col>30</xdr:col>
      <xdr:colOff>2063750</xdr:colOff>
      <xdr:row>85</xdr:row>
      <xdr:rowOff>0</xdr:rowOff>
    </xdr:to>
    <xdr:sp macro="" textlink="">
      <xdr:nvSpPr>
        <xdr:cNvPr id="145" name="Line 172">
          <a:extLst>
            <a:ext uri="{FF2B5EF4-FFF2-40B4-BE49-F238E27FC236}">
              <a16:creationId xmlns:a16="http://schemas.microsoft.com/office/drawing/2014/main" id="{D3706D92-3F0E-4C26-804D-C5E02F119E95}"/>
            </a:ext>
          </a:extLst>
        </xdr:cNvPr>
        <xdr:cNvSpPr>
          <a:spLocks noChangeShapeType="1"/>
        </xdr:cNvSpPr>
      </xdr:nvSpPr>
      <xdr:spPr bwMode="auto">
        <a:xfrm>
          <a:off x="68046600" y="1762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87</xdr:row>
      <xdr:rowOff>0</xdr:rowOff>
    </xdr:from>
    <xdr:to>
      <xdr:col>30</xdr:col>
      <xdr:colOff>2063750</xdr:colOff>
      <xdr:row>87</xdr:row>
      <xdr:rowOff>0</xdr:rowOff>
    </xdr:to>
    <xdr:sp macro="" textlink="">
      <xdr:nvSpPr>
        <xdr:cNvPr id="146" name="Line 173">
          <a:extLst>
            <a:ext uri="{FF2B5EF4-FFF2-40B4-BE49-F238E27FC236}">
              <a16:creationId xmlns:a16="http://schemas.microsoft.com/office/drawing/2014/main" id="{F4B2DA3F-90C8-415F-83F9-085D5ED960B1}"/>
            </a:ext>
          </a:extLst>
        </xdr:cNvPr>
        <xdr:cNvSpPr>
          <a:spLocks noChangeShapeType="1"/>
        </xdr:cNvSpPr>
      </xdr:nvSpPr>
      <xdr:spPr bwMode="auto">
        <a:xfrm>
          <a:off x="68046600" y="1800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114</xdr:row>
      <xdr:rowOff>0</xdr:rowOff>
    </xdr:from>
    <xdr:to>
      <xdr:col>30</xdr:col>
      <xdr:colOff>2063750</xdr:colOff>
      <xdr:row>114</xdr:row>
      <xdr:rowOff>0</xdr:rowOff>
    </xdr:to>
    <xdr:sp macro="" textlink="">
      <xdr:nvSpPr>
        <xdr:cNvPr id="147" name="Line 175">
          <a:extLst>
            <a:ext uri="{FF2B5EF4-FFF2-40B4-BE49-F238E27FC236}">
              <a16:creationId xmlns:a16="http://schemas.microsoft.com/office/drawing/2014/main" id="{0A95D7CC-5073-4FD7-8316-63A2D9AD3898}"/>
            </a:ext>
          </a:extLst>
        </xdr:cNvPr>
        <xdr:cNvSpPr>
          <a:spLocks noChangeShapeType="1"/>
        </xdr:cNvSpPr>
      </xdr:nvSpPr>
      <xdr:spPr bwMode="auto">
        <a:xfrm>
          <a:off x="68046600" y="2314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115</xdr:row>
      <xdr:rowOff>0</xdr:rowOff>
    </xdr:from>
    <xdr:to>
      <xdr:col>30</xdr:col>
      <xdr:colOff>2063750</xdr:colOff>
      <xdr:row>115</xdr:row>
      <xdr:rowOff>0</xdr:rowOff>
    </xdr:to>
    <xdr:sp macro="" textlink="">
      <xdr:nvSpPr>
        <xdr:cNvPr id="148" name="Line 176">
          <a:extLst>
            <a:ext uri="{FF2B5EF4-FFF2-40B4-BE49-F238E27FC236}">
              <a16:creationId xmlns:a16="http://schemas.microsoft.com/office/drawing/2014/main" id="{146D77D3-E12D-4EA6-99C2-37872A4BA22A}"/>
            </a:ext>
          </a:extLst>
        </xdr:cNvPr>
        <xdr:cNvSpPr>
          <a:spLocks noChangeShapeType="1"/>
        </xdr:cNvSpPr>
      </xdr:nvSpPr>
      <xdr:spPr bwMode="auto">
        <a:xfrm>
          <a:off x="68046600" y="2334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70</xdr:row>
      <xdr:rowOff>0</xdr:rowOff>
    </xdr:from>
    <xdr:to>
      <xdr:col>30</xdr:col>
      <xdr:colOff>2063750</xdr:colOff>
      <xdr:row>70</xdr:row>
      <xdr:rowOff>0</xdr:rowOff>
    </xdr:to>
    <xdr:sp macro="" textlink="">
      <xdr:nvSpPr>
        <xdr:cNvPr id="149" name="Line 177">
          <a:extLst>
            <a:ext uri="{FF2B5EF4-FFF2-40B4-BE49-F238E27FC236}">
              <a16:creationId xmlns:a16="http://schemas.microsoft.com/office/drawing/2014/main" id="{1A89AF8B-D459-42D4-A953-B9C0FA0C34DB}"/>
            </a:ext>
          </a:extLst>
        </xdr:cNvPr>
        <xdr:cNvSpPr>
          <a:spLocks noChangeShapeType="1"/>
        </xdr:cNvSpPr>
      </xdr:nvSpPr>
      <xdr:spPr bwMode="auto">
        <a:xfrm>
          <a:off x="68046600" y="1476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91</xdr:row>
      <xdr:rowOff>0</xdr:rowOff>
    </xdr:from>
    <xdr:to>
      <xdr:col>30</xdr:col>
      <xdr:colOff>2063750</xdr:colOff>
      <xdr:row>91</xdr:row>
      <xdr:rowOff>0</xdr:rowOff>
    </xdr:to>
    <xdr:sp macro="" textlink="">
      <xdr:nvSpPr>
        <xdr:cNvPr id="150" name="Line 178">
          <a:extLst>
            <a:ext uri="{FF2B5EF4-FFF2-40B4-BE49-F238E27FC236}">
              <a16:creationId xmlns:a16="http://schemas.microsoft.com/office/drawing/2014/main" id="{77655A60-B2AA-4353-AA5C-6E7900FCA2FB}"/>
            </a:ext>
          </a:extLst>
        </xdr:cNvPr>
        <xdr:cNvSpPr>
          <a:spLocks noChangeShapeType="1"/>
        </xdr:cNvSpPr>
      </xdr:nvSpPr>
      <xdr:spPr bwMode="auto">
        <a:xfrm>
          <a:off x="68046600" y="1876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18</xdr:row>
      <xdr:rowOff>0</xdr:rowOff>
    </xdr:from>
    <xdr:to>
      <xdr:col>30</xdr:col>
      <xdr:colOff>2063750</xdr:colOff>
      <xdr:row>18</xdr:row>
      <xdr:rowOff>0</xdr:rowOff>
    </xdr:to>
    <xdr:sp macro="" textlink="">
      <xdr:nvSpPr>
        <xdr:cNvPr id="151" name="Line 179">
          <a:extLst>
            <a:ext uri="{FF2B5EF4-FFF2-40B4-BE49-F238E27FC236}">
              <a16:creationId xmlns:a16="http://schemas.microsoft.com/office/drawing/2014/main" id="{879C9BC6-33FE-4637-970F-D0E25CFEB285}"/>
            </a:ext>
          </a:extLst>
        </xdr:cNvPr>
        <xdr:cNvSpPr>
          <a:spLocks noChangeShapeType="1"/>
        </xdr:cNvSpPr>
      </xdr:nvSpPr>
      <xdr:spPr bwMode="auto">
        <a:xfrm>
          <a:off x="68046600" y="4831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108</xdr:row>
      <xdr:rowOff>0</xdr:rowOff>
    </xdr:from>
    <xdr:to>
      <xdr:col>30</xdr:col>
      <xdr:colOff>2063750</xdr:colOff>
      <xdr:row>108</xdr:row>
      <xdr:rowOff>0</xdr:rowOff>
    </xdr:to>
    <xdr:sp macro="" textlink="">
      <xdr:nvSpPr>
        <xdr:cNvPr id="152" name="Line 180">
          <a:extLst>
            <a:ext uri="{FF2B5EF4-FFF2-40B4-BE49-F238E27FC236}">
              <a16:creationId xmlns:a16="http://schemas.microsoft.com/office/drawing/2014/main" id="{458FCBE5-A7E4-4230-86A6-E35DD8ED968D}"/>
            </a:ext>
          </a:extLst>
        </xdr:cNvPr>
        <xdr:cNvSpPr>
          <a:spLocks noChangeShapeType="1"/>
        </xdr:cNvSpPr>
      </xdr:nvSpPr>
      <xdr:spPr bwMode="auto">
        <a:xfrm>
          <a:off x="68046600" y="2200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17</xdr:row>
      <xdr:rowOff>0</xdr:rowOff>
    </xdr:from>
    <xdr:to>
      <xdr:col>30</xdr:col>
      <xdr:colOff>2063750</xdr:colOff>
      <xdr:row>17</xdr:row>
      <xdr:rowOff>0</xdr:rowOff>
    </xdr:to>
    <xdr:sp macro="" textlink="">
      <xdr:nvSpPr>
        <xdr:cNvPr id="153" name="Line 182">
          <a:extLst>
            <a:ext uri="{FF2B5EF4-FFF2-40B4-BE49-F238E27FC236}">
              <a16:creationId xmlns:a16="http://schemas.microsoft.com/office/drawing/2014/main" id="{E812BDF7-2E24-409D-8627-D6237CC79704}"/>
            </a:ext>
          </a:extLst>
        </xdr:cNvPr>
        <xdr:cNvSpPr>
          <a:spLocks noChangeShapeType="1"/>
        </xdr:cNvSpPr>
      </xdr:nvSpPr>
      <xdr:spPr bwMode="auto">
        <a:xfrm>
          <a:off x="68046600" y="4640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21</xdr:row>
      <xdr:rowOff>0</xdr:rowOff>
    </xdr:from>
    <xdr:to>
      <xdr:col>30</xdr:col>
      <xdr:colOff>2063750</xdr:colOff>
      <xdr:row>21</xdr:row>
      <xdr:rowOff>0</xdr:rowOff>
    </xdr:to>
    <xdr:sp macro="" textlink="">
      <xdr:nvSpPr>
        <xdr:cNvPr id="154" name="Line 183">
          <a:extLst>
            <a:ext uri="{FF2B5EF4-FFF2-40B4-BE49-F238E27FC236}">
              <a16:creationId xmlns:a16="http://schemas.microsoft.com/office/drawing/2014/main" id="{9A5EA16B-91E6-4565-B7B6-F8A4184550D1}"/>
            </a:ext>
          </a:extLst>
        </xdr:cNvPr>
        <xdr:cNvSpPr>
          <a:spLocks noChangeShapeType="1"/>
        </xdr:cNvSpPr>
      </xdr:nvSpPr>
      <xdr:spPr bwMode="auto">
        <a:xfrm>
          <a:off x="68046600" y="541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22</xdr:row>
      <xdr:rowOff>0</xdr:rowOff>
    </xdr:from>
    <xdr:to>
      <xdr:col>30</xdr:col>
      <xdr:colOff>2063750</xdr:colOff>
      <xdr:row>22</xdr:row>
      <xdr:rowOff>0</xdr:rowOff>
    </xdr:to>
    <xdr:sp macro="" textlink="">
      <xdr:nvSpPr>
        <xdr:cNvPr id="155" name="Line 184">
          <a:extLst>
            <a:ext uri="{FF2B5EF4-FFF2-40B4-BE49-F238E27FC236}">
              <a16:creationId xmlns:a16="http://schemas.microsoft.com/office/drawing/2014/main" id="{9A9298F2-7AB3-4FCF-AEB2-03DACF1A9566}"/>
            </a:ext>
          </a:extLst>
        </xdr:cNvPr>
        <xdr:cNvSpPr>
          <a:spLocks noChangeShapeType="1"/>
        </xdr:cNvSpPr>
      </xdr:nvSpPr>
      <xdr:spPr bwMode="auto">
        <a:xfrm>
          <a:off x="68046600" y="5608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23</xdr:row>
      <xdr:rowOff>0</xdr:rowOff>
    </xdr:from>
    <xdr:to>
      <xdr:col>30</xdr:col>
      <xdr:colOff>2063750</xdr:colOff>
      <xdr:row>23</xdr:row>
      <xdr:rowOff>0</xdr:rowOff>
    </xdr:to>
    <xdr:sp macro="" textlink="">
      <xdr:nvSpPr>
        <xdr:cNvPr id="156" name="Line 185">
          <a:extLst>
            <a:ext uri="{FF2B5EF4-FFF2-40B4-BE49-F238E27FC236}">
              <a16:creationId xmlns:a16="http://schemas.microsoft.com/office/drawing/2014/main" id="{C7B3496C-B58C-4301-9002-C863FB60020D}"/>
            </a:ext>
          </a:extLst>
        </xdr:cNvPr>
        <xdr:cNvSpPr>
          <a:spLocks noChangeShapeType="1"/>
        </xdr:cNvSpPr>
      </xdr:nvSpPr>
      <xdr:spPr bwMode="auto">
        <a:xfrm>
          <a:off x="68046600" y="5798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19</xdr:row>
      <xdr:rowOff>0</xdr:rowOff>
    </xdr:from>
    <xdr:to>
      <xdr:col>30</xdr:col>
      <xdr:colOff>2063750</xdr:colOff>
      <xdr:row>19</xdr:row>
      <xdr:rowOff>0</xdr:rowOff>
    </xdr:to>
    <xdr:sp macro="" textlink="">
      <xdr:nvSpPr>
        <xdr:cNvPr id="157" name="Line 186">
          <a:extLst>
            <a:ext uri="{FF2B5EF4-FFF2-40B4-BE49-F238E27FC236}">
              <a16:creationId xmlns:a16="http://schemas.microsoft.com/office/drawing/2014/main" id="{D46CD35B-F39A-479F-BBE5-9C59D83C61C2}"/>
            </a:ext>
          </a:extLst>
        </xdr:cNvPr>
        <xdr:cNvSpPr>
          <a:spLocks noChangeShapeType="1"/>
        </xdr:cNvSpPr>
      </xdr:nvSpPr>
      <xdr:spPr bwMode="auto">
        <a:xfrm>
          <a:off x="68046600" y="5021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20</xdr:row>
      <xdr:rowOff>0</xdr:rowOff>
    </xdr:from>
    <xdr:to>
      <xdr:col>30</xdr:col>
      <xdr:colOff>2063750</xdr:colOff>
      <xdr:row>20</xdr:row>
      <xdr:rowOff>0</xdr:rowOff>
    </xdr:to>
    <xdr:sp macro="" textlink="">
      <xdr:nvSpPr>
        <xdr:cNvPr id="158" name="Line 187">
          <a:extLst>
            <a:ext uri="{FF2B5EF4-FFF2-40B4-BE49-F238E27FC236}">
              <a16:creationId xmlns:a16="http://schemas.microsoft.com/office/drawing/2014/main" id="{90AA239C-A776-4377-905A-A607AE64F127}"/>
            </a:ext>
          </a:extLst>
        </xdr:cNvPr>
        <xdr:cNvSpPr>
          <a:spLocks noChangeShapeType="1"/>
        </xdr:cNvSpPr>
      </xdr:nvSpPr>
      <xdr:spPr bwMode="auto">
        <a:xfrm>
          <a:off x="68046600" y="5212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24</xdr:row>
      <xdr:rowOff>0</xdr:rowOff>
    </xdr:from>
    <xdr:to>
      <xdr:col>30</xdr:col>
      <xdr:colOff>2063750</xdr:colOff>
      <xdr:row>24</xdr:row>
      <xdr:rowOff>0</xdr:rowOff>
    </xdr:to>
    <xdr:sp macro="" textlink="">
      <xdr:nvSpPr>
        <xdr:cNvPr id="159" name="Line 188">
          <a:extLst>
            <a:ext uri="{FF2B5EF4-FFF2-40B4-BE49-F238E27FC236}">
              <a16:creationId xmlns:a16="http://schemas.microsoft.com/office/drawing/2014/main" id="{0461D88C-E95D-4387-A0BA-351BC64B9075}"/>
            </a:ext>
          </a:extLst>
        </xdr:cNvPr>
        <xdr:cNvSpPr>
          <a:spLocks noChangeShapeType="1"/>
        </xdr:cNvSpPr>
      </xdr:nvSpPr>
      <xdr:spPr bwMode="auto">
        <a:xfrm>
          <a:off x="68046600" y="5989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2063750</xdr:colOff>
      <xdr:row>25</xdr:row>
      <xdr:rowOff>0</xdr:rowOff>
    </xdr:to>
    <xdr:sp macro="" textlink="">
      <xdr:nvSpPr>
        <xdr:cNvPr id="160" name="Line 189">
          <a:extLst>
            <a:ext uri="{FF2B5EF4-FFF2-40B4-BE49-F238E27FC236}">
              <a16:creationId xmlns:a16="http://schemas.microsoft.com/office/drawing/2014/main" id="{030CDF13-923A-444B-A65D-5A60DAF270D2}"/>
            </a:ext>
          </a:extLst>
        </xdr:cNvPr>
        <xdr:cNvSpPr>
          <a:spLocks noChangeShapeType="1"/>
        </xdr:cNvSpPr>
      </xdr:nvSpPr>
      <xdr:spPr bwMode="auto">
        <a:xfrm>
          <a:off x="68046600" y="6179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30</xdr:col>
      <xdr:colOff>2063750</xdr:colOff>
      <xdr:row>26</xdr:row>
      <xdr:rowOff>0</xdr:rowOff>
    </xdr:to>
    <xdr:sp macro="" textlink="">
      <xdr:nvSpPr>
        <xdr:cNvPr id="161" name="Line 190">
          <a:extLst>
            <a:ext uri="{FF2B5EF4-FFF2-40B4-BE49-F238E27FC236}">
              <a16:creationId xmlns:a16="http://schemas.microsoft.com/office/drawing/2014/main" id="{1BF03BB8-39B3-42F7-A3B4-4D5B7F670E1E}"/>
            </a:ext>
          </a:extLst>
        </xdr:cNvPr>
        <xdr:cNvSpPr>
          <a:spLocks noChangeShapeType="1"/>
        </xdr:cNvSpPr>
      </xdr:nvSpPr>
      <xdr:spPr bwMode="auto">
        <a:xfrm>
          <a:off x="68046600" y="6370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27</xdr:row>
      <xdr:rowOff>0</xdr:rowOff>
    </xdr:from>
    <xdr:to>
      <xdr:col>30</xdr:col>
      <xdr:colOff>2070100</xdr:colOff>
      <xdr:row>27</xdr:row>
      <xdr:rowOff>0</xdr:rowOff>
    </xdr:to>
    <xdr:sp macro="" textlink="">
      <xdr:nvSpPr>
        <xdr:cNvPr id="162" name="Line 191">
          <a:extLst>
            <a:ext uri="{FF2B5EF4-FFF2-40B4-BE49-F238E27FC236}">
              <a16:creationId xmlns:a16="http://schemas.microsoft.com/office/drawing/2014/main" id="{6170FEE9-F0EE-44CA-A9D6-FFB929B31D89}"/>
            </a:ext>
          </a:extLst>
        </xdr:cNvPr>
        <xdr:cNvSpPr>
          <a:spLocks noChangeShapeType="1"/>
        </xdr:cNvSpPr>
      </xdr:nvSpPr>
      <xdr:spPr bwMode="auto">
        <a:xfrm>
          <a:off x="68059300" y="656082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28</xdr:row>
      <xdr:rowOff>0</xdr:rowOff>
    </xdr:from>
    <xdr:to>
      <xdr:col>30</xdr:col>
      <xdr:colOff>2063750</xdr:colOff>
      <xdr:row>28</xdr:row>
      <xdr:rowOff>0</xdr:rowOff>
    </xdr:to>
    <xdr:sp macro="" textlink="">
      <xdr:nvSpPr>
        <xdr:cNvPr id="163" name="Line 192">
          <a:extLst>
            <a:ext uri="{FF2B5EF4-FFF2-40B4-BE49-F238E27FC236}">
              <a16:creationId xmlns:a16="http://schemas.microsoft.com/office/drawing/2014/main" id="{F077C4DB-67A8-4F4E-A6D0-D8A047F9AA82}"/>
            </a:ext>
          </a:extLst>
        </xdr:cNvPr>
        <xdr:cNvSpPr>
          <a:spLocks noChangeShapeType="1"/>
        </xdr:cNvSpPr>
      </xdr:nvSpPr>
      <xdr:spPr bwMode="auto">
        <a:xfrm>
          <a:off x="68046600" y="6751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29</xdr:row>
      <xdr:rowOff>0</xdr:rowOff>
    </xdr:from>
    <xdr:to>
      <xdr:col>30</xdr:col>
      <xdr:colOff>2063750</xdr:colOff>
      <xdr:row>29</xdr:row>
      <xdr:rowOff>0</xdr:rowOff>
    </xdr:to>
    <xdr:sp macro="" textlink="">
      <xdr:nvSpPr>
        <xdr:cNvPr id="164" name="Line 194">
          <a:extLst>
            <a:ext uri="{FF2B5EF4-FFF2-40B4-BE49-F238E27FC236}">
              <a16:creationId xmlns:a16="http://schemas.microsoft.com/office/drawing/2014/main" id="{46EAB9CA-2F93-46BC-BF5D-E717586C996D}"/>
            </a:ext>
          </a:extLst>
        </xdr:cNvPr>
        <xdr:cNvSpPr>
          <a:spLocks noChangeShapeType="1"/>
        </xdr:cNvSpPr>
      </xdr:nvSpPr>
      <xdr:spPr bwMode="auto">
        <a:xfrm>
          <a:off x="68046600" y="6941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30</xdr:row>
      <xdr:rowOff>0</xdr:rowOff>
    </xdr:from>
    <xdr:to>
      <xdr:col>30</xdr:col>
      <xdr:colOff>2063750</xdr:colOff>
      <xdr:row>30</xdr:row>
      <xdr:rowOff>0</xdr:rowOff>
    </xdr:to>
    <xdr:sp macro="" textlink="">
      <xdr:nvSpPr>
        <xdr:cNvPr id="165" name="Line 195">
          <a:extLst>
            <a:ext uri="{FF2B5EF4-FFF2-40B4-BE49-F238E27FC236}">
              <a16:creationId xmlns:a16="http://schemas.microsoft.com/office/drawing/2014/main" id="{242D26FC-922E-45F8-BD8A-0F2FAA5C6730}"/>
            </a:ext>
          </a:extLst>
        </xdr:cNvPr>
        <xdr:cNvSpPr>
          <a:spLocks noChangeShapeType="1"/>
        </xdr:cNvSpPr>
      </xdr:nvSpPr>
      <xdr:spPr bwMode="auto">
        <a:xfrm>
          <a:off x="68046600" y="7132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31</xdr:row>
      <xdr:rowOff>0</xdr:rowOff>
    </xdr:from>
    <xdr:to>
      <xdr:col>30</xdr:col>
      <xdr:colOff>2063750</xdr:colOff>
      <xdr:row>31</xdr:row>
      <xdr:rowOff>0</xdr:rowOff>
    </xdr:to>
    <xdr:sp macro="" textlink="">
      <xdr:nvSpPr>
        <xdr:cNvPr id="166" name="Line 196">
          <a:extLst>
            <a:ext uri="{FF2B5EF4-FFF2-40B4-BE49-F238E27FC236}">
              <a16:creationId xmlns:a16="http://schemas.microsoft.com/office/drawing/2014/main" id="{646FAE46-3C68-4AC9-80F4-0A64A8EE9D08}"/>
            </a:ext>
          </a:extLst>
        </xdr:cNvPr>
        <xdr:cNvSpPr>
          <a:spLocks noChangeShapeType="1"/>
        </xdr:cNvSpPr>
      </xdr:nvSpPr>
      <xdr:spPr bwMode="auto">
        <a:xfrm>
          <a:off x="68046600" y="7322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32</xdr:row>
      <xdr:rowOff>0</xdr:rowOff>
    </xdr:from>
    <xdr:to>
      <xdr:col>30</xdr:col>
      <xdr:colOff>2063750</xdr:colOff>
      <xdr:row>32</xdr:row>
      <xdr:rowOff>0</xdr:rowOff>
    </xdr:to>
    <xdr:sp macro="" textlink="">
      <xdr:nvSpPr>
        <xdr:cNvPr id="167" name="Line 197">
          <a:extLst>
            <a:ext uri="{FF2B5EF4-FFF2-40B4-BE49-F238E27FC236}">
              <a16:creationId xmlns:a16="http://schemas.microsoft.com/office/drawing/2014/main" id="{7FC43CCF-2F94-4D0A-B8F5-A890033584F7}"/>
            </a:ext>
          </a:extLst>
        </xdr:cNvPr>
        <xdr:cNvSpPr>
          <a:spLocks noChangeShapeType="1"/>
        </xdr:cNvSpPr>
      </xdr:nvSpPr>
      <xdr:spPr bwMode="auto">
        <a:xfrm>
          <a:off x="68046600" y="7513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33</xdr:row>
      <xdr:rowOff>0</xdr:rowOff>
    </xdr:from>
    <xdr:to>
      <xdr:col>30</xdr:col>
      <xdr:colOff>2063750</xdr:colOff>
      <xdr:row>33</xdr:row>
      <xdr:rowOff>0</xdr:rowOff>
    </xdr:to>
    <xdr:sp macro="" textlink="">
      <xdr:nvSpPr>
        <xdr:cNvPr id="168" name="Line 198">
          <a:extLst>
            <a:ext uri="{FF2B5EF4-FFF2-40B4-BE49-F238E27FC236}">
              <a16:creationId xmlns:a16="http://schemas.microsoft.com/office/drawing/2014/main" id="{AE9AA2AE-F450-4EB3-9A18-17CEF34C864F}"/>
            </a:ext>
          </a:extLst>
        </xdr:cNvPr>
        <xdr:cNvSpPr>
          <a:spLocks noChangeShapeType="1"/>
        </xdr:cNvSpPr>
      </xdr:nvSpPr>
      <xdr:spPr bwMode="auto">
        <a:xfrm>
          <a:off x="68046600" y="7703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34</xdr:row>
      <xdr:rowOff>0</xdr:rowOff>
    </xdr:from>
    <xdr:to>
      <xdr:col>30</xdr:col>
      <xdr:colOff>2063750</xdr:colOff>
      <xdr:row>34</xdr:row>
      <xdr:rowOff>0</xdr:rowOff>
    </xdr:to>
    <xdr:sp macro="" textlink="">
      <xdr:nvSpPr>
        <xdr:cNvPr id="169" name="Line 199">
          <a:extLst>
            <a:ext uri="{FF2B5EF4-FFF2-40B4-BE49-F238E27FC236}">
              <a16:creationId xmlns:a16="http://schemas.microsoft.com/office/drawing/2014/main" id="{F7216DC8-E427-4841-BB9A-B5CAF47CC9A8}"/>
            </a:ext>
          </a:extLst>
        </xdr:cNvPr>
        <xdr:cNvSpPr>
          <a:spLocks noChangeShapeType="1"/>
        </xdr:cNvSpPr>
      </xdr:nvSpPr>
      <xdr:spPr bwMode="auto">
        <a:xfrm>
          <a:off x="68046600" y="7894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35</xdr:row>
      <xdr:rowOff>0</xdr:rowOff>
    </xdr:from>
    <xdr:to>
      <xdr:col>30</xdr:col>
      <xdr:colOff>2063750</xdr:colOff>
      <xdr:row>35</xdr:row>
      <xdr:rowOff>0</xdr:rowOff>
    </xdr:to>
    <xdr:sp macro="" textlink="">
      <xdr:nvSpPr>
        <xdr:cNvPr id="170" name="Line 200">
          <a:extLst>
            <a:ext uri="{FF2B5EF4-FFF2-40B4-BE49-F238E27FC236}">
              <a16:creationId xmlns:a16="http://schemas.microsoft.com/office/drawing/2014/main" id="{6DA1DE36-05F5-42E2-B4CD-131B64845A79}"/>
            </a:ext>
          </a:extLst>
        </xdr:cNvPr>
        <xdr:cNvSpPr>
          <a:spLocks noChangeShapeType="1"/>
        </xdr:cNvSpPr>
      </xdr:nvSpPr>
      <xdr:spPr bwMode="auto">
        <a:xfrm>
          <a:off x="68046600" y="8084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36</xdr:row>
      <xdr:rowOff>0</xdr:rowOff>
    </xdr:from>
    <xdr:to>
      <xdr:col>30</xdr:col>
      <xdr:colOff>2063750</xdr:colOff>
      <xdr:row>36</xdr:row>
      <xdr:rowOff>0</xdr:rowOff>
    </xdr:to>
    <xdr:sp macro="" textlink="">
      <xdr:nvSpPr>
        <xdr:cNvPr id="171" name="Line 201">
          <a:extLst>
            <a:ext uri="{FF2B5EF4-FFF2-40B4-BE49-F238E27FC236}">
              <a16:creationId xmlns:a16="http://schemas.microsoft.com/office/drawing/2014/main" id="{81164CE2-FFF8-409C-8F64-E3134D6A942E}"/>
            </a:ext>
          </a:extLst>
        </xdr:cNvPr>
        <xdr:cNvSpPr>
          <a:spLocks noChangeShapeType="1"/>
        </xdr:cNvSpPr>
      </xdr:nvSpPr>
      <xdr:spPr bwMode="auto">
        <a:xfrm>
          <a:off x="68046600" y="8275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37</xdr:row>
      <xdr:rowOff>0</xdr:rowOff>
    </xdr:from>
    <xdr:to>
      <xdr:col>30</xdr:col>
      <xdr:colOff>2063750</xdr:colOff>
      <xdr:row>37</xdr:row>
      <xdr:rowOff>0</xdr:rowOff>
    </xdr:to>
    <xdr:sp macro="" textlink="">
      <xdr:nvSpPr>
        <xdr:cNvPr id="172" name="Line 202">
          <a:extLst>
            <a:ext uri="{FF2B5EF4-FFF2-40B4-BE49-F238E27FC236}">
              <a16:creationId xmlns:a16="http://schemas.microsoft.com/office/drawing/2014/main" id="{741BDF57-4922-4F4E-909C-7456EF522E88}"/>
            </a:ext>
          </a:extLst>
        </xdr:cNvPr>
        <xdr:cNvSpPr>
          <a:spLocks noChangeShapeType="1"/>
        </xdr:cNvSpPr>
      </xdr:nvSpPr>
      <xdr:spPr bwMode="auto">
        <a:xfrm>
          <a:off x="68046600" y="8465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38</xdr:row>
      <xdr:rowOff>0</xdr:rowOff>
    </xdr:from>
    <xdr:to>
      <xdr:col>30</xdr:col>
      <xdr:colOff>2063750</xdr:colOff>
      <xdr:row>38</xdr:row>
      <xdr:rowOff>0</xdr:rowOff>
    </xdr:to>
    <xdr:sp macro="" textlink="">
      <xdr:nvSpPr>
        <xdr:cNvPr id="173" name="Line 203">
          <a:extLst>
            <a:ext uri="{FF2B5EF4-FFF2-40B4-BE49-F238E27FC236}">
              <a16:creationId xmlns:a16="http://schemas.microsoft.com/office/drawing/2014/main" id="{F954CA67-F135-4F53-B5B8-799255C959C6}"/>
            </a:ext>
          </a:extLst>
        </xdr:cNvPr>
        <xdr:cNvSpPr>
          <a:spLocks noChangeShapeType="1"/>
        </xdr:cNvSpPr>
      </xdr:nvSpPr>
      <xdr:spPr bwMode="auto">
        <a:xfrm>
          <a:off x="68046600" y="8656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39</xdr:row>
      <xdr:rowOff>0</xdr:rowOff>
    </xdr:from>
    <xdr:to>
      <xdr:col>30</xdr:col>
      <xdr:colOff>2063750</xdr:colOff>
      <xdr:row>39</xdr:row>
      <xdr:rowOff>0</xdr:rowOff>
    </xdr:to>
    <xdr:sp macro="" textlink="">
      <xdr:nvSpPr>
        <xdr:cNvPr id="174" name="Line 204">
          <a:extLst>
            <a:ext uri="{FF2B5EF4-FFF2-40B4-BE49-F238E27FC236}">
              <a16:creationId xmlns:a16="http://schemas.microsoft.com/office/drawing/2014/main" id="{0EE00F7C-4FB5-412A-A69E-8556E78AA9E0}"/>
            </a:ext>
          </a:extLst>
        </xdr:cNvPr>
        <xdr:cNvSpPr>
          <a:spLocks noChangeShapeType="1"/>
        </xdr:cNvSpPr>
      </xdr:nvSpPr>
      <xdr:spPr bwMode="auto">
        <a:xfrm>
          <a:off x="68046600" y="8846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40</xdr:row>
      <xdr:rowOff>0</xdr:rowOff>
    </xdr:from>
    <xdr:to>
      <xdr:col>30</xdr:col>
      <xdr:colOff>2063750</xdr:colOff>
      <xdr:row>40</xdr:row>
      <xdr:rowOff>0</xdr:rowOff>
    </xdr:to>
    <xdr:sp macro="" textlink="">
      <xdr:nvSpPr>
        <xdr:cNvPr id="175" name="Line 205">
          <a:extLst>
            <a:ext uri="{FF2B5EF4-FFF2-40B4-BE49-F238E27FC236}">
              <a16:creationId xmlns:a16="http://schemas.microsoft.com/office/drawing/2014/main" id="{8006882C-09CD-42C8-A76B-0DCAAD639191}"/>
            </a:ext>
          </a:extLst>
        </xdr:cNvPr>
        <xdr:cNvSpPr>
          <a:spLocks noChangeShapeType="1"/>
        </xdr:cNvSpPr>
      </xdr:nvSpPr>
      <xdr:spPr bwMode="auto">
        <a:xfrm>
          <a:off x="68046600" y="9037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41</xdr:row>
      <xdr:rowOff>0</xdr:rowOff>
    </xdr:from>
    <xdr:to>
      <xdr:col>30</xdr:col>
      <xdr:colOff>2063750</xdr:colOff>
      <xdr:row>41</xdr:row>
      <xdr:rowOff>0</xdr:rowOff>
    </xdr:to>
    <xdr:sp macro="" textlink="">
      <xdr:nvSpPr>
        <xdr:cNvPr id="176" name="Line 206">
          <a:extLst>
            <a:ext uri="{FF2B5EF4-FFF2-40B4-BE49-F238E27FC236}">
              <a16:creationId xmlns:a16="http://schemas.microsoft.com/office/drawing/2014/main" id="{419038F3-450E-47E0-AFCF-18659C60D412}"/>
            </a:ext>
          </a:extLst>
        </xdr:cNvPr>
        <xdr:cNvSpPr>
          <a:spLocks noChangeShapeType="1"/>
        </xdr:cNvSpPr>
      </xdr:nvSpPr>
      <xdr:spPr bwMode="auto">
        <a:xfrm>
          <a:off x="68046600" y="922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42</xdr:row>
      <xdr:rowOff>0</xdr:rowOff>
    </xdr:from>
    <xdr:to>
      <xdr:col>30</xdr:col>
      <xdr:colOff>2063750</xdr:colOff>
      <xdr:row>42</xdr:row>
      <xdr:rowOff>0</xdr:rowOff>
    </xdr:to>
    <xdr:sp macro="" textlink="">
      <xdr:nvSpPr>
        <xdr:cNvPr id="177" name="Line 207">
          <a:extLst>
            <a:ext uri="{FF2B5EF4-FFF2-40B4-BE49-F238E27FC236}">
              <a16:creationId xmlns:a16="http://schemas.microsoft.com/office/drawing/2014/main" id="{E3C01704-1454-4E1E-90AC-43F757F63D60}"/>
            </a:ext>
          </a:extLst>
        </xdr:cNvPr>
        <xdr:cNvSpPr>
          <a:spLocks noChangeShapeType="1"/>
        </xdr:cNvSpPr>
      </xdr:nvSpPr>
      <xdr:spPr bwMode="auto">
        <a:xfrm>
          <a:off x="68046600" y="943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43</xdr:row>
      <xdr:rowOff>0</xdr:rowOff>
    </xdr:from>
    <xdr:to>
      <xdr:col>30</xdr:col>
      <xdr:colOff>2063750</xdr:colOff>
      <xdr:row>43</xdr:row>
      <xdr:rowOff>0</xdr:rowOff>
    </xdr:to>
    <xdr:sp macro="" textlink="">
      <xdr:nvSpPr>
        <xdr:cNvPr id="178" name="Line 208">
          <a:extLst>
            <a:ext uri="{FF2B5EF4-FFF2-40B4-BE49-F238E27FC236}">
              <a16:creationId xmlns:a16="http://schemas.microsoft.com/office/drawing/2014/main" id="{9BC63A4E-5585-466A-9CE5-CE5FA6AA45B9}"/>
            </a:ext>
          </a:extLst>
        </xdr:cNvPr>
        <xdr:cNvSpPr>
          <a:spLocks noChangeShapeType="1"/>
        </xdr:cNvSpPr>
      </xdr:nvSpPr>
      <xdr:spPr bwMode="auto">
        <a:xfrm>
          <a:off x="68046600" y="962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44</xdr:row>
      <xdr:rowOff>0</xdr:rowOff>
    </xdr:from>
    <xdr:to>
      <xdr:col>30</xdr:col>
      <xdr:colOff>2070100</xdr:colOff>
      <xdr:row>44</xdr:row>
      <xdr:rowOff>0</xdr:rowOff>
    </xdr:to>
    <xdr:sp macro="" textlink="">
      <xdr:nvSpPr>
        <xdr:cNvPr id="179" name="Line 209">
          <a:extLst>
            <a:ext uri="{FF2B5EF4-FFF2-40B4-BE49-F238E27FC236}">
              <a16:creationId xmlns:a16="http://schemas.microsoft.com/office/drawing/2014/main" id="{FB80CA9D-648D-411A-A706-AB86419595D7}"/>
            </a:ext>
          </a:extLst>
        </xdr:cNvPr>
        <xdr:cNvSpPr>
          <a:spLocks noChangeShapeType="1"/>
        </xdr:cNvSpPr>
      </xdr:nvSpPr>
      <xdr:spPr bwMode="auto">
        <a:xfrm>
          <a:off x="68059300" y="9814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45</xdr:row>
      <xdr:rowOff>0</xdr:rowOff>
    </xdr:from>
    <xdr:to>
      <xdr:col>30</xdr:col>
      <xdr:colOff>2063750</xdr:colOff>
      <xdr:row>45</xdr:row>
      <xdr:rowOff>0</xdr:rowOff>
    </xdr:to>
    <xdr:sp macro="" textlink="">
      <xdr:nvSpPr>
        <xdr:cNvPr id="180" name="Line 210">
          <a:extLst>
            <a:ext uri="{FF2B5EF4-FFF2-40B4-BE49-F238E27FC236}">
              <a16:creationId xmlns:a16="http://schemas.microsoft.com/office/drawing/2014/main" id="{7DEC76C8-CAE8-4867-917D-4ED1BB56140E}"/>
            </a:ext>
          </a:extLst>
        </xdr:cNvPr>
        <xdr:cNvSpPr>
          <a:spLocks noChangeShapeType="1"/>
        </xdr:cNvSpPr>
      </xdr:nvSpPr>
      <xdr:spPr bwMode="auto">
        <a:xfrm>
          <a:off x="68046600" y="1000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46</xdr:row>
      <xdr:rowOff>0</xdr:rowOff>
    </xdr:from>
    <xdr:to>
      <xdr:col>30</xdr:col>
      <xdr:colOff>2063750</xdr:colOff>
      <xdr:row>46</xdr:row>
      <xdr:rowOff>0</xdr:rowOff>
    </xdr:to>
    <xdr:sp macro="" textlink="">
      <xdr:nvSpPr>
        <xdr:cNvPr id="181" name="Line 211">
          <a:extLst>
            <a:ext uri="{FF2B5EF4-FFF2-40B4-BE49-F238E27FC236}">
              <a16:creationId xmlns:a16="http://schemas.microsoft.com/office/drawing/2014/main" id="{1FF341CC-F2D1-4680-A90C-B51D60B5C4FC}"/>
            </a:ext>
          </a:extLst>
        </xdr:cNvPr>
        <xdr:cNvSpPr>
          <a:spLocks noChangeShapeType="1"/>
        </xdr:cNvSpPr>
      </xdr:nvSpPr>
      <xdr:spPr bwMode="auto">
        <a:xfrm>
          <a:off x="68046600" y="1019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47</xdr:row>
      <xdr:rowOff>0</xdr:rowOff>
    </xdr:from>
    <xdr:to>
      <xdr:col>30</xdr:col>
      <xdr:colOff>2063750</xdr:colOff>
      <xdr:row>47</xdr:row>
      <xdr:rowOff>0</xdr:rowOff>
    </xdr:to>
    <xdr:sp macro="" textlink="">
      <xdr:nvSpPr>
        <xdr:cNvPr id="182" name="Line 212">
          <a:extLst>
            <a:ext uri="{FF2B5EF4-FFF2-40B4-BE49-F238E27FC236}">
              <a16:creationId xmlns:a16="http://schemas.microsoft.com/office/drawing/2014/main" id="{036B7FA0-B359-4DA3-9AA5-110ACE7B7BCD}"/>
            </a:ext>
          </a:extLst>
        </xdr:cNvPr>
        <xdr:cNvSpPr>
          <a:spLocks noChangeShapeType="1"/>
        </xdr:cNvSpPr>
      </xdr:nvSpPr>
      <xdr:spPr bwMode="auto">
        <a:xfrm>
          <a:off x="68046600" y="1038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48</xdr:row>
      <xdr:rowOff>0</xdr:rowOff>
    </xdr:from>
    <xdr:to>
      <xdr:col>30</xdr:col>
      <xdr:colOff>2063750</xdr:colOff>
      <xdr:row>48</xdr:row>
      <xdr:rowOff>0</xdr:rowOff>
    </xdr:to>
    <xdr:sp macro="" textlink="">
      <xdr:nvSpPr>
        <xdr:cNvPr id="183" name="Line 213">
          <a:extLst>
            <a:ext uri="{FF2B5EF4-FFF2-40B4-BE49-F238E27FC236}">
              <a16:creationId xmlns:a16="http://schemas.microsoft.com/office/drawing/2014/main" id="{601C2788-B07B-487B-B32A-4E7E4223C8BE}"/>
            </a:ext>
          </a:extLst>
        </xdr:cNvPr>
        <xdr:cNvSpPr>
          <a:spLocks noChangeShapeType="1"/>
        </xdr:cNvSpPr>
      </xdr:nvSpPr>
      <xdr:spPr bwMode="auto">
        <a:xfrm>
          <a:off x="68046600" y="1057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49</xdr:row>
      <xdr:rowOff>0</xdr:rowOff>
    </xdr:from>
    <xdr:to>
      <xdr:col>30</xdr:col>
      <xdr:colOff>2063750</xdr:colOff>
      <xdr:row>49</xdr:row>
      <xdr:rowOff>0</xdr:rowOff>
    </xdr:to>
    <xdr:sp macro="" textlink="">
      <xdr:nvSpPr>
        <xdr:cNvPr id="184" name="Line 214">
          <a:extLst>
            <a:ext uri="{FF2B5EF4-FFF2-40B4-BE49-F238E27FC236}">
              <a16:creationId xmlns:a16="http://schemas.microsoft.com/office/drawing/2014/main" id="{324F49E6-FF08-42AC-A675-107D12AA2AA3}"/>
            </a:ext>
          </a:extLst>
        </xdr:cNvPr>
        <xdr:cNvSpPr>
          <a:spLocks noChangeShapeType="1"/>
        </xdr:cNvSpPr>
      </xdr:nvSpPr>
      <xdr:spPr bwMode="auto">
        <a:xfrm>
          <a:off x="68046600" y="1076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50</xdr:row>
      <xdr:rowOff>0</xdr:rowOff>
    </xdr:from>
    <xdr:to>
      <xdr:col>30</xdr:col>
      <xdr:colOff>2063750</xdr:colOff>
      <xdr:row>50</xdr:row>
      <xdr:rowOff>0</xdr:rowOff>
    </xdr:to>
    <xdr:sp macro="" textlink="">
      <xdr:nvSpPr>
        <xdr:cNvPr id="185" name="Line 215">
          <a:extLst>
            <a:ext uri="{FF2B5EF4-FFF2-40B4-BE49-F238E27FC236}">
              <a16:creationId xmlns:a16="http://schemas.microsoft.com/office/drawing/2014/main" id="{74EE3900-CAE0-4DBE-825A-114C7E6751E6}"/>
            </a:ext>
          </a:extLst>
        </xdr:cNvPr>
        <xdr:cNvSpPr>
          <a:spLocks noChangeShapeType="1"/>
        </xdr:cNvSpPr>
      </xdr:nvSpPr>
      <xdr:spPr bwMode="auto">
        <a:xfrm>
          <a:off x="68046600" y="1095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51</xdr:row>
      <xdr:rowOff>0</xdr:rowOff>
    </xdr:from>
    <xdr:to>
      <xdr:col>30</xdr:col>
      <xdr:colOff>2063750</xdr:colOff>
      <xdr:row>51</xdr:row>
      <xdr:rowOff>0</xdr:rowOff>
    </xdr:to>
    <xdr:sp macro="" textlink="">
      <xdr:nvSpPr>
        <xdr:cNvPr id="186" name="Line 216">
          <a:extLst>
            <a:ext uri="{FF2B5EF4-FFF2-40B4-BE49-F238E27FC236}">
              <a16:creationId xmlns:a16="http://schemas.microsoft.com/office/drawing/2014/main" id="{96CC282B-CE42-4175-B5AA-F0261E0DA39F}"/>
            </a:ext>
          </a:extLst>
        </xdr:cNvPr>
        <xdr:cNvSpPr>
          <a:spLocks noChangeShapeType="1"/>
        </xdr:cNvSpPr>
      </xdr:nvSpPr>
      <xdr:spPr bwMode="auto">
        <a:xfrm>
          <a:off x="68046600" y="1114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52</xdr:row>
      <xdr:rowOff>0</xdr:rowOff>
    </xdr:from>
    <xdr:to>
      <xdr:col>30</xdr:col>
      <xdr:colOff>2063750</xdr:colOff>
      <xdr:row>52</xdr:row>
      <xdr:rowOff>0</xdr:rowOff>
    </xdr:to>
    <xdr:sp macro="" textlink="">
      <xdr:nvSpPr>
        <xdr:cNvPr id="187" name="Line 217">
          <a:extLst>
            <a:ext uri="{FF2B5EF4-FFF2-40B4-BE49-F238E27FC236}">
              <a16:creationId xmlns:a16="http://schemas.microsoft.com/office/drawing/2014/main" id="{9B83E6DE-E700-4F78-B82E-E9A360D6CDB6}"/>
            </a:ext>
          </a:extLst>
        </xdr:cNvPr>
        <xdr:cNvSpPr>
          <a:spLocks noChangeShapeType="1"/>
        </xdr:cNvSpPr>
      </xdr:nvSpPr>
      <xdr:spPr bwMode="auto">
        <a:xfrm>
          <a:off x="68046600" y="1133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53</xdr:row>
      <xdr:rowOff>0</xdr:rowOff>
    </xdr:from>
    <xdr:to>
      <xdr:col>30</xdr:col>
      <xdr:colOff>2063750</xdr:colOff>
      <xdr:row>53</xdr:row>
      <xdr:rowOff>0</xdr:rowOff>
    </xdr:to>
    <xdr:sp macro="" textlink="">
      <xdr:nvSpPr>
        <xdr:cNvPr id="188" name="Line 218">
          <a:extLst>
            <a:ext uri="{FF2B5EF4-FFF2-40B4-BE49-F238E27FC236}">
              <a16:creationId xmlns:a16="http://schemas.microsoft.com/office/drawing/2014/main" id="{764120D6-E5A9-4BD7-8715-100F4D312237}"/>
            </a:ext>
          </a:extLst>
        </xdr:cNvPr>
        <xdr:cNvSpPr>
          <a:spLocks noChangeShapeType="1"/>
        </xdr:cNvSpPr>
      </xdr:nvSpPr>
      <xdr:spPr bwMode="auto">
        <a:xfrm>
          <a:off x="68046600" y="1152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54</xdr:row>
      <xdr:rowOff>0</xdr:rowOff>
    </xdr:from>
    <xdr:to>
      <xdr:col>30</xdr:col>
      <xdr:colOff>2063750</xdr:colOff>
      <xdr:row>54</xdr:row>
      <xdr:rowOff>0</xdr:rowOff>
    </xdr:to>
    <xdr:sp macro="" textlink="">
      <xdr:nvSpPr>
        <xdr:cNvPr id="189" name="Line 219">
          <a:extLst>
            <a:ext uri="{FF2B5EF4-FFF2-40B4-BE49-F238E27FC236}">
              <a16:creationId xmlns:a16="http://schemas.microsoft.com/office/drawing/2014/main" id="{F2BE93E9-BBAA-439B-8741-E0D13ADBC19E}"/>
            </a:ext>
          </a:extLst>
        </xdr:cNvPr>
        <xdr:cNvSpPr>
          <a:spLocks noChangeShapeType="1"/>
        </xdr:cNvSpPr>
      </xdr:nvSpPr>
      <xdr:spPr bwMode="auto">
        <a:xfrm>
          <a:off x="68046600" y="1171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55</xdr:row>
      <xdr:rowOff>0</xdr:rowOff>
    </xdr:from>
    <xdr:to>
      <xdr:col>30</xdr:col>
      <xdr:colOff>2063750</xdr:colOff>
      <xdr:row>55</xdr:row>
      <xdr:rowOff>0</xdr:rowOff>
    </xdr:to>
    <xdr:sp macro="" textlink="">
      <xdr:nvSpPr>
        <xdr:cNvPr id="190" name="Line 220">
          <a:extLst>
            <a:ext uri="{FF2B5EF4-FFF2-40B4-BE49-F238E27FC236}">
              <a16:creationId xmlns:a16="http://schemas.microsoft.com/office/drawing/2014/main" id="{3300F2D3-A8BD-426C-B14B-67349B687D51}"/>
            </a:ext>
          </a:extLst>
        </xdr:cNvPr>
        <xdr:cNvSpPr>
          <a:spLocks noChangeShapeType="1"/>
        </xdr:cNvSpPr>
      </xdr:nvSpPr>
      <xdr:spPr bwMode="auto">
        <a:xfrm>
          <a:off x="68046600" y="1191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56</xdr:row>
      <xdr:rowOff>0</xdr:rowOff>
    </xdr:from>
    <xdr:to>
      <xdr:col>30</xdr:col>
      <xdr:colOff>2063750</xdr:colOff>
      <xdr:row>56</xdr:row>
      <xdr:rowOff>0</xdr:rowOff>
    </xdr:to>
    <xdr:sp macro="" textlink="">
      <xdr:nvSpPr>
        <xdr:cNvPr id="191" name="Line 221">
          <a:extLst>
            <a:ext uri="{FF2B5EF4-FFF2-40B4-BE49-F238E27FC236}">
              <a16:creationId xmlns:a16="http://schemas.microsoft.com/office/drawing/2014/main" id="{912E0EDE-3130-48D9-A78E-FDE7F4EEFFC7}"/>
            </a:ext>
          </a:extLst>
        </xdr:cNvPr>
        <xdr:cNvSpPr>
          <a:spLocks noChangeShapeType="1"/>
        </xdr:cNvSpPr>
      </xdr:nvSpPr>
      <xdr:spPr bwMode="auto">
        <a:xfrm>
          <a:off x="68046600" y="1210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57</xdr:row>
      <xdr:rowOff>0</xdr:rowOff>
    </xdr:from>
    <xdr:to>
      <xdr:col>30</xdr:col>
      <xdr:colOff>2063750</xdr:colOff>
      <xdr:row>57</xdr:row>
      <xdr:rowOff>0</xdr:rowOff>
    </xdr:to>
    <xdr:sp macro="" textlink="">
      <xdr:nvSpPr>
        <xdr:cNvPr id="192" name="Line 222">
          <a:extLst>
            <a:ext uri="{FF2B5EF4-FFF2-40B4-BE49-F238E27FC236}">
              <a16:creationId xmlns:a16="http://schemas.microsoft.com/office/drawing/2014/main" id="{85F6FDDD-4C3F-4104-8BBA-D38FF86EB529}"/>
            </a:ext>
          </a:extLst>
        </xdr:cNvPr>
        <xdr:cNvSpPr>
          <a:spLocks noChangeShapeType="1"/>
        </xdr:cNvSpPr>
      </xdr:nvSpPr>
      <xdr:spPr bwMode="auto">
        <a:xfrm>
          <a:off x="68046600" y="1229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58</xdr:row>
      <xdr:rowOff>0</xdr:rowOff>
    </xdr:from>
    <xdr:to>
      <xdr:col>30</xdr:col>
      <xdr:colOff>2063750</xdr:colOff>
      <xdr:row>58</xdr:row>
      <xdr:rowOff>0</xdr:rowOff>
    </xdr:to>
    <xdr:sp macro="" textlink="">
      <xdr:nvSpPr>
        <xdr:cNvPr id="193" name="Line 223">
          <a:extLst>
            <a:ext uri="{FF2B5EF4-FFF2-40B4-BE49-F238E27FC236}">
              <a16:creationId xmlns:a16="http://schemas.microsoft.com/office/drawing/2014/main" id="{509F82F6-1F5D-41B4-B489-EC91CB1FA952}"/>
            </a:ext>
          </a:extLst>
        </xdr:cNvPr>
        <xdr:cNvSpPr>
          <a:spLocks noChangeShapeType="1"/>
        </xdr:cNvSpPr>
      </xdr:nvSpPr>
      <xdr:spPr bwMode="auto">
        <a:xfrm>
          <a:off x="68046600" y="1248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59</xdr:row>
      <xdr:rowOff>0</xdr:rowOff>
    </xdr:from>
    <xdr:to>
      <xdr:col>30</xdr:col>
      <xdr:colOff>2063750</xdr:colOff>
      <xdr:row>59</xdr:row>
      <xdr:rowOff>0</xdr:rowOff>
    </xdr:to>
    <xdr:sp macro="" textlink="">
      <xdr:nvSpPr>
        <xdr:cNvPr id="194" name="Line 224">
          <a:extLst>
            <a:ext uri="{FF2B5EF4-FFF2-40B4-BE49-F238E27FC236}">
              <a16:creationId xmlns:a16="http://schemas.microsoft.com/office/drawing/2014/main" id="{C45317C5-C9CB-47FD-9F6A-36F2AB283198}"/>
            </a:ext>
          </a:extLst>
        </xdr:cNvPr>
        <xdr:cNvSpPr>
          <a:spLocks noChangeShapeType="1"/>
        </xdr:cNvSpPr>
      </xdr:nvSpPr>
      <xdr:spPr bwMode="auto">
        <a:xfrm>
          <a:off x="68046600" y="1267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60</xdr:row>
      <xdr:rowOff>0</xdr:rowOff>
    </xdr:from>
    <xdr:to>
      <xdr:col>30</xdr:col>
      <xdr:colOff>2063750</xdr:colOff>
      <xdr:row>60</xdr:row>
      <xdr:rowOff>0</xdr:rowOff>
    </xdr:to>
    <xdr:sp macro="" textlink="">
      <xdr:nvSpPr>
        <xdr:cNvPr id="195" name="Line 225">
          <a:extLst>
            <a:ext uri="{FF2B5EF4-FFF2-40B4-BE49-F238E27FC236}">
              <a16:creationId xmlns:a16="http://schemas.microsoft.com/office/drawing/2014/main" id="{0E6A4727-BEF1-48D0-A7F9-E1E4A2422ACD}"/>
            </a:ext>
          </a:extLst>
        </xdr:cNvPr>
        <xdr:cNvSpPr>
          <a:spLocks noChangeShapeType="1"/>
        </xdr:cNvSpPr>
      </xdr:nvSpPr>
      <xdr:spPr bwMode="auto">
        <a:xfrm>
          <a:off x="68046600" y="1286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61</xdr:row>
      <xdr:rowOff>0</xdr:rowOff>
    </xdr:from>
    <xdr:to>
      <xdr:col>30</xdr:col>
      <xdr:colOff>2063750</xdr:colOff>
      <xdr:row>61</xdr:row>
      <xdr:rowOff>0</xdr:rowOff>
    </xdr:to>
    <xdr:sp macro="" textlink="">
      <xdr:nvSpPr>
        <xdr:cNvPr id="196" name="Line 226">
          <a:extLst>
            <a:ext uri="{FF2B5EF4-FFF2-40B4-BE49-F238E27FC236}">
              <a16:creationId xmlns:a16="http://schemas.microsoft.com/office/drawing/2014/main" id="{6DE03380-31A0-47AA-8C0D-BE17D841B3EE}"/>
            </a:ext>
          </a:extLst>
        </xdr:cNvPr>
        <xdr:cNvSpPr>
          <a:spLocks noChangeShapeType="1"/>
        </xdr:cNvSpPr>
      </xdr:nvSpPr>
      <xdr:spPr bwMode="auto">
        <a:xfrm>
          <a:off x="68046600" y="1305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62</xdr:row>
      <xdr:rowOff>0</xdr:rowOff>
    </xdr:from>
    <xdr:to>
      <xdr:col>30</xdr:col>
      <xdr:colOff>2063750</xdr:colOff>
      <xdr:row>62</xdr:row>
      <xdr:rowOff>0</xdr:rowOff>
    </xdr:to>
    <xdr:sp macro="" textlink="">
      <xdr:nvSpPr>
        <xdr:cNvPr id="197" name="Line 227">
          <a:extLst>
            <a:ext uri="{FF2B5EF4-FFF2-40B4-BE49-F238E27FC236}">
              <a16:creationId xmlns:a16="http://schemas.microsoft.com/office/drawing/2014/main" id="{3CCB672C-6D23-4349-AFFD-8C0A388ED30B}"/>
            </a:ext>
          </a:extLst>
        </xdr:cNvPr>
        <xdr:cNvSpPr>
          <a:spLocks noChangeShapeType="1"/>
        </xdr:cNvSpPr>
      </xdr:nvSpPr>
      <xdr:spPr bwMode="auto">
        <a:xfrm>
          <a:off x="68046600" y="1324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63</xdr:row>
      <xdr:rowOff>0</xdr:rowOff>
    </xdr:from>
    <xdr:to>
      <xdr:col>30</xdr:col>
      <xdr:colOff>2063750</xdr:colOff>
      <xdr:row>63</xdr:row>
      <xdr:rowOff>0</xdr:rowOff>
    </xdr:to>
    <xdr:sp macro="" textlink="">
      <xdr:nvSpPr>
        <xdr:cNvPr id="198" name="Line 228">
          <a:extLst>
            <a:ext uri="{FF2B5EF4-FFF2-40B4-BE49-F238E27FC236}">
              <a16:creationId xmlns:a16="http://schemas.microsoft.com/office/drawing/2014/main" id="{085FC8AC-BBC3-44D4-86E9-CF3C31BE4BF6}"/>
            </a:ext>
          </a:extLst>
        </xdr:cNvPr>
        <xdr:cNvSpPr>
          <a:spLocks noChangeShapeType="1"/>
        </xdr:cNvSpPr>
      </xdr:nvSpPr>
      <xdr:spPr bwMode="auto">
        <a:xfrm>
          <a:off x="68046600" y="1343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64</xdr:row>
      <xdr:rowOff>0</xdr:rowOff>
    </xdr:from>
    <xdr:to>
      <xdr:col>30</xdr:col>
      <xdr:colOff>2063750</xdr:colOff>
      <xdr:row>64</xdr:row>
      <xdr:rowOff>0</xdr:rowOff>
    </xdr:to>
    <xdr:sp macro="" textlink="">
      <xdr:nvSpPr>
        <xdr:cNvPr id="199" name="Line 229">
          <a:extLst>
            <a:ext uri="{FF2B5EF4-FFF2-40B4-BE49-F238E27FC236}">
              <a16:creationId xmlns:a16="http://schemas.microsoft.com/office/drawing/2014/main" id="{F40FD725-42BF-471E-9EDD-04CC936B9C1F}"/>
            </a:ext>
          </a:extLst>
        </xdr:cNvPr>
        <xdr:cNvSpPr>
          <a:spLocks noChangeShapeType="1"/>
        </xdr:cNvSpPr>
      </xdr:nvSpPr>
      <xdr:spPr bwMode="auto">
        <a:xfrm>
          <a:off x="68046600" y="1362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1314450</xdr:colOff>
      <xdr:row>16</xdr:row>
      <xdr:rowOff>0</xdr:rowOff>
    </xdr:from>
    <xdr:to>
      <xdr:col>30</xdr:col>
      <xdr:colOff>2063750</xdr:colOff>
      <xdr:row>16</xdr:row>
      <xdr:rowOff>0</xdr:rowOff>
    </xdr:to>
    <xdr:sp macro="" textlink="">
      <xdr:nvSpPr>
        <xdr:cNvPr id="200" name="Line 240">
          <a:extLst>
            <a:ext uri="{FF2B5EF4-FFF2-40B4-BE49-F238E27FC236}">
              <a16:creationId xmlns:a16="http://schemas.microsoft.com/office/drawing/2014/main" id="{4E0D574D-2027-43D3-AF72-6112D2B18A7A}"/>
            </a:ext>
          </a:extLst>
        </xdr:cNvPr>
        <xdr:cNvSpPr>
          <a:spLocks noChangeShapeType="1"/>
        </xdr:cNvSpPr>
      </xdr:nvSpPr>
      <xdr:spPr bwMode="auto">
        <a:xfrm>
          <a:off x="58251090" y="3749040"/>
          <a:ext cx="118440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 from GetCCMContacts" connectionId="2" xr16:uid="{00000000-0016-0000-0200-000000000000}" autoFormatId="16" applyNumberFormats="0" applyBorderFormats="0" applyFontFormats="0" applyPatternFormats="0" applyAlignmentFormats="0" applyWidthHeightFormats="0">
  <queryTableRefresh nextId="47">
    <queryTableFields count="29">
      <queryTableField id="18" name="Salutation" tableColumnId="18"/>
      <queryTableField id="19" name="Family Name" tableColumnId="19"/>
      <queryTableField id="20" name="First Name" tableColumnId="20"/>
      <queryTableField id="21" name="Gender" tableColumnId="21"/>
      <queryTableField id="22" name="Principal Nationality" tableColumnId="22"/>
      <queryTableField id="23" name="Entry date into CCM (DD-MM-YYYY)" tableColumnId="23"/>
      <queryTableField id="24" name="CCM Role" tableColumnId="24"/>
      <queryTableField id="25" name="Key Contact for Global Fund communication" tableColumnId="25"/>
      <queryTableField id="26" name="Public sector or non-Public sector" tableColumnId="26"/>
      <queryTableField id="27" name="Sector Represented" tableColumnId="27"/>
      <queryTableField id="28" name="Health / Disease Component you represent" tableColumnId="28"/>
      <queryTableField id="29" name="Indicate which KAP (Key Affected Populations) category you most represent, if any" tableColumnId="29"/>
      <queryTableField id="30" name="Indicate if you are representing a PR or SR or Sub-SR" tableColumnId="30"/>
      <queryTableField id="31" name="Organization" tableColumnId="31"/>
      <queryTableField id="32" name="For ML/BL responses, further classification. (For use by the Global Fund only)" tableColumnId="32"/>
      <queryTableField id="33" name="Position Title" tableColumnId="33"/>
      <queryTableField id="34" name="Country your organisation is representing" tableColumnId="34"/>
      <queryTableField id="35" name="Is member of the Oversight Committee?" tableColumnId="35"/>
      <queryTableField id="36" name="E-mail 1" tableColumnId="36"/>
      <queryTableField id="37" name="E-mail 2" tableColumnId="37"/>
      <queryTableField id="38" name="Business 1" tableColumnId="38"/>
      <queryTableField id="39" name="Business 2" tableColumnId="39"/>
      <queryTableField id="40" name="Mobile number" tableColumnId="40"/>
      <queryTableField id="41" name="Fax Number" tableColumnId="41"/>
      <queryTableField id="42" name="Street/P.O. Box" tableColumnId="42"/>
      <queryTableField id="43" name="City" tableColumnId="43"/>
      <queryTableField id="44" name="Zip/Postal Code" tableColumnId="44"/>
      <queryTableField id="45" name="State/Province/Region (optional)" tableColumnId="45"/>
      <queryTableField id="46" name="Country" tableColumnId="4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Query from GetCCMContacts" connectionId="1" xr16:uid="{00000000-0016-0000-0400-000001000000}" autoFormatId="16" applyNumberFormats="0" applyBorderFormats="0" applyFontFormats="0" applyPatternFormats="0" applyAlignmentFormats="0" applyWidthHeightFormats="0">
  <queryTableRefresh nextId="20">
    <queryTableFields count="9">
      <queryTableField id="1" name="OrganizationID" tableColumnId="1"/>
      <queryTableField id="2" name="OrganizationName" tableColumnId="2"/>
      <queryTableField id="3" name="OrganizationFullName" tableColumnId="3"/>
      <queryTableField id="4" name="OrganizationAcronym" tableColumnId="4"/>
      <queryTableField id="5" name="OrganizationStatus" tableColumnId="5"/>
      <queryTableField id="6" name="Description" tableColumnId="6"/>
      <queryTableField id="9" name="OrganizationAccountLevelName" tableColumnId="9"/>
      <queryTableField id="10" name="CommunicationLanguage" tableColumnId="10"/>
      <queryTableField id="19" name="IsPublishable" tableColumnId="19"/>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ADCA31-4273-45D5-9301-B99EA60CB6D5}" name="Table25" displayName="Table25" ref="A17:AE117" tableType="xml" totalsRowShown="0" headerRowDxfId="71" dataDxfId="70" tableBorderDxfId="69">
  <autoFilter ref="A17:AE117" xr:uid="{00000000-0009-0000-0100-000002000000}"/>
  <sortState xmlns:xlrd2="http://schemas.microsoft.com/office/spreadsheetml/2017/richdata2" ref="A18:AE117">
    <sortCondition ref="C17:C117"/>
  </sortState>
  <tableColumns count="31">
    <tableColumn id="1" xr3:uid="{5855630C-F955-4829-A644-B871F63DC904}" uniqueName="No" name="No." dataDxfId="68" totalsRowDxfId="67">
      <xmlColumnPr mapId="2" xpath="/Contacts/Contact/No" xmlDataType="int"/>
    </tableColumn>
    <tableColumn id="2" xr3:uid="{45B4A271-AC35-4621-80A8-0D5FEAA44E16}" uniqueName="Salutation" name="Salutation" dataDxfId="66" totalsRowDxfId="65">
      <calculatedColumnFormula>IF(ISERROR(Table_Query_from_GetCCMContacts4[Salutation]),"Select",IF(ISBLANK(Table_Query_from_GetCCMContacts4[Salutation]),"Select",Table_Query_from_GetCCMContacts4[Salutation]))</calculatedColumnFormula>
      <xmlColumnPr mapId="2" xpath="/Contacts/Contact/Salutation" xmlDataType="string"/>
    </tableColumn>
    <tableColumn id="3" xr3:uid="{F58C59D5-2905-4744-9BCF-E1B403C65C40}" uniqueName="FamilyName" name="Last Name*" dataDxfId="64" totalsRowDxfId="63">
      <calculatedColumnFormula>IF(ISERROR(Table_Query_from_GetCCMContacts4[Family Name]),"",IF(ISBLANK(Table_Query_from_GetCCMContacts4[Family Name]),"",Table_Query_from_GetCCMContacts4[Family Name]))</calculatedColumnFormula>
      <xmlColumnPr mapId="2" xpath="/Contacts/Contact/FamilyName" xmlDataType="string"/>
    </tableColumn>
    <tableColumn id="4" xr3:uid="{53997429-C8C3-48F0-A9D8-2F8557A6B04E}" uniqueName="FirstName" name="First Name*" dataDxfId="62" totalsRowDxfId="61">
      <calculatedColumnFormula>IF(ISERROR(Table_Query_from_GetCCMContacts4[First Name]),"",IF(ISBLANK(Table_Query_from_GetCCMContacts4[First Name]),"",Table_Query_from_GetCCMContacts4[First Name]))</calculatedColumnFormula>
      <xmlColumnPr mapId="2" xpath="/Contacts/Contact/FirstName" xmlDataType="string"/>
    </tableColumn>
    <tableColumn id="5" xr3:uid="{9FD6586B-5E88-4CBB-BA2A-1573992130B7}" uniqueName="Gender" name="Gender*" dataDxfId="60" totalsRowDxfId="59">
      <calculatedColumnFormula>IF(ISERROR(Table_Query_from_GetCCMContacts4[Gender]),"Select",IF(ISBLANK(Table_Query_from_GetCCMContacts4[Gender]),"Select",Table_Query_from_GetCCMContacts4[Gender]))</calculatedColumnFormula>
      <xmlColumnPr mapId="2" xpath="/Contacts/Contact/Gender" xmlDataType="string"/>
    </tableColumn>
    <tableColumn id="6" xr3:uid="{BD34CDB9-EDDD-432C-A301-70BFB4CCEE49}" uniqueName="PrincipalNationality" name="Principal Nationality" dataDxfId="58" totalsRowDxfId="57">
      <calculatedColumnFormula>IF(ISERROR(Table_Query_from_GetCCMContacts4[Principal Nationality]),"Select",IF(ISBLANK(Table_Query_from_GetCCMContacts4[Principal Nationality]),"Select",Table_Query_from_GetCCMContacts4[Principal Nationality]))</calculatedColumnFormula>
      <xmlColumnPr mapId="2" xpath="/Contacts/Contact/PrincipalNationality" xmlDataType="string"/>
    </tableColumn>
    <tableColumn id="7" xr3:uid="{5FA2157A-D5BE-4BFE-9E2F-A760D4097752}" uniqueName="EntryDateIntoCCM" name="Entry date into CCM*_x000a_(DD-MMM-YYYY)" dataDxfId="56" totalsRowDxfId="55">
      <calculatedColumnFormula>IF(ISERROR(Table_Query_from_GetCCMContacts4[Entry date into CCM (DD-MM-YYYY)]),"",IF(ISBLANK(Table_Query_from_GetCCMContacts4[Entry date into CCM (DD-MM-YYYY)]),"",Table_Query_from_GetCCMContacts4[Entry date into CCM (DD-MM-YYYY)]))</calculatedColumnFormula>
      <xmlColumnPr mapId="2" xpath="/Contacts/Contact/EntryDateIntoCCM" xmlDataType="date"/>
    </tableColumn>
    <tableColumn id="8" xr3:uid="{6850E466-08F5-4D3D-9A9A-87C82F01D461}" uniqueName="CCMRole" name="CCM Role*" dataDxfId="54" totalsRowDxfId="53">
      <calculatedColumnFormula>IF(ISERROR(Table_Query_from_GetCCMContacts4[CCM Role]),"Select",IF(ISBLANK(Table_Query_from_GetCCMContacts4[CCM Role]),"Select",Table_Query_from_GetCCMContacts4[CCM Role]))</calculatedColumnFormula>
      <xmlColumnPr mapId="2" xpath="/Contacts/Contact/CCMRole" xmlDataType="string"/>
    </tableColumn>
    <tableColumn id="9" xr3:uid="{B0B0D6CB-9A9E-4C88-BFE3-0603E1902B7B}" uniqueName="Signatory" name="Signatory _x000a_(1) Yes (0) No" dataDxfId="52" totalsRowDxfId="51">
      <xmlColumnPr mapId="2" xpath="/Contacts/Contact/Signatory" xmlDataType="boolean"/>
    </tableColumn>
    <tableColumn id="10" xr3:uid="{CAD1EDD8-1DDB-4883-A598-BF208EBCC8F3}" uniqueName="KeyContactForGlobalFundCommunication" name="Key Contact for Global Fund communication (1) Yes (0) No" dataDxfId="50" totalsRowDxfId="49">
      <xmlColumnPr mapId="2" xpath="/Contacts/Contact/KeyContactForGlobalFundCommunication" xmlDataType="boolean"/>
    </tableColumn>
    <tableColumn id="11" xr3:uid="{55E44F1E-0E46-4D81-A7B5-B976D3B2F84F}" uniqueName="PublicSectorOrNonPublicSector" name="Public sector (1) or non-Public (0) sector" dataDxfId="48" totalsRowDxfId="47">
      <xmlColumnPr mapId="2" xpath="/Contacts/Contact/PublicSectorOrNonPublicSector" xmlDataType="boolean"/>
    </tableColumn>
    <tableColumn id="12" xr3:uid="{CA5ED9BC-CFB9-425D-A185-B3F483BA7F61}" uniqueName="SectorRepresented" name="Sector Represented*" dataDxfId="46" totalsRowDxfId="45">
      <calculatedColumnFormula>IF(ISERROR(Table_Query_from_GetCCMContacts4[Sector Represented]),"Select",IF(ISBLANK(Table_Query_from_GetCCMContacts4[Sector Represented]),"Select",Table_Query_from_GetCCMContacts4[Sector Represented]))</calculatedColumnFormula>
      <xmlColumnPr mapId="2" xpath="/Contacts/Contact/SectorRepresented" xmlDataType="string"/>
    </tableColumn>
    <tableColumn id="13" xr3:uid="{646D632E-748E-4464-9606-740D4B1EAD2F}" uniqueName="HealthDiseaseComponentYouRepresent" name="Health / Disease Component you represent" dataDxfId="44" totalsRowDxfId="43">
      <calculatedColumnFormula>IF(ISERROR(Table_Query_from_GetCCMContacts4[Health / Disease Component you represent]),"Select",IF(ISBLANK(Table_Query_from_GetCCMContacts4[Health / Disease Component you represent]),"Select",Table_Query_from_GetCCMContacts4[Health / Disease Component you represent]))</calculatedColumnFormula>
      <xmlColumnPr mapId="2" xpath="/Contacts/Contact/HealthDiseaseComponentYouRepresent" xmlDataType="string"/>
    </tableColumn>
    <tableColumn id="14" xr3:uid="{2470AD17-66BB-4155-AA61-89B5F16BF6DD}" uniqueName="IndicateWhichKAPCategory" name="Indicate which KAP (Key Affected Populations) category you most represent, if any." dataDxfId="42" totalsRowDxfId="41">
      <calculatedColumnFormula>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calculatedColumnFormula>
      <xmlColumnPr mapId="2" xpath="/Contacts/Contact/IndicateWhichKAPCategory" xmlDataType="string"/>
    </tableColumn>
    <tableColumn id="15" xr3:uid="{6F1ADCDD-3253-445B-9CF4-89FAAD288431}" uniqueName="IndicateIfYouAreRepresentingPRSR" name="Indicate if you are representing a PR, SR or Sub-SR*" dataDxfId="40" totalsRowDxfId="39">
      <calculatedColumnFormula>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calculatedColumnFormula>
      <xmlColumnPr mapId="2" xpath="/Contacts/Contact/IndicateIfYouAreRepresentingPRSR" xmlDataType="string"/>
    </tableColumn>
    <tableColumn id="16" xr3:uid="{89C3D338-F5B1-4E48-8BD5-91E6C64FDC83}" uniqueName="Organization" name="Organization" dataDxfId="38" totalsRowDxfId="37">
      <calculatedColumnFormula>IF(ISERROR(Table_Query_from_GetCCMContacts4[Organization]),"",IF(ISBLANK(Table_Query_from_GetCCMContacts4[Organization]),"",Table_Query_from_GetCCMContacts4[Organization]))</calculatedColumnFormula>
      <xmlColumnPr mapId="2" xpath="/Contacts/Contact/Organization" xmlDataType="string"/>
    </tableColumn>
    <tableColumn id="17" xr3:uid="{ADF6041C-A9B8-442E-961C-197A3B164E8E}" uniqueName="ForMLBLResponses" name="For ML/BL responses, further classification. (For use by the Global Fund only)" dataDxfId="36" totalsRowDxfId="35">
      <calculatedColumnFormula>IF(ISERROR(Table_Query_from_GetCCMContacts4[For ML/BL responses, further classification. (For use by the Global Fund only)]),"Select",IF(ISBLANK(Table_Query_from_GetCCMContacts4[For ML/BL responses, further classification. (For use by the Global Fund only)]),"Select",Table_Query_from_GetCCMContacts4[For ML/BL responses, further classification. (For use by the Global Fund only)]))</calculatedColumnFormula>
      <xmlColumnPr mapId="2" xpath="/Contacts/Contact/ForMLBLResponses" xmlDataType="string"/>
    </tableColumn>
    <tableColumn id="18" xr3:uid="{32873AE3-1BCC-4F99-9E1C-0C54C80E3BB4}" uniqueName="PositionTitle" name="PositionTitle" dataDxfId="34" totalsRowDxfId="33">
      <calculatedColumnFormula>IF(ISERROR(Table_Query_from_GetCCMContacts4[Position Title]),"",IF(ISBLANK(Table_Query_from_GetCCMContacts4[Position Title]),"",Table_Query_from_GetCCMContacts4[Position Title]))</calculatedColumnFormula>
      <xmlColumnPr mapId="2" xpath="/Contacts/Contact/PositionTitle" xmlDataType="string"/>
    </tableColumn>
    <tableColumn id="19" xr3:uid="{89F4CA6E-B2DE-4817-8B23-A26A66D5275E}" uniqueName="CountryYourOrganizationIsRepresenting" name="Country your organization is representing" dataDxfId="32" totalsRowDxfId="31">
      <calculatedColumnFormula>IF(ISERROR(Table_Query_from_GetCCMContacts4[Country your organisation is representing]),"Select",IF(ISBLANK(Table_Query_from_GetCCMContacts4[Country your organisation is representing]),"Select",Table_Query_from_GetCCMContacts4[Country your organisation is representing]))</calculatedColumnFormula>
      <xmlColumnPr mapId="2" xpath="/Contacts/Contact/CountryYourOrganizationIsRepresenting" xmlDataType="string"/>
    </tableColumn>
    <tableColumn id="20" xr3:uid="{349C3DF8-87B7-4FC3-9308-4F67616898EB}" uniqueName="IsMemberOfTheOversightCommittee" name="Is member of the Oversight Committee? _x000a_(1) Yes (0) No" dataDxfId="30" totalsRowDxfId="29">
      <xmlColumnPr mapId="2" xpath="/Contacts/Contact/IsMemberOfTheOversightCommittee" xmlDataType="boolean"/>
    </tableColumn>
    <tableColumn id="21" xr3:uid="{9388F330-CC9F-4A9F-BC09-F0397EC339A1}" uniqueName="Email1" name="E-mail 1" dataDxfId="28" totalsRowDxfId="27">
      <calculatedColumnFormula>IF(ISERROR(Table_Query_from_GetCCMContacts4[E-mail 1]),"",IF(ISBLANK(Table_Query_from_GetCCMContacts4[E-mail 1]),"",Table_Query_from_GetCCMContacts4[E-mail 1]))</calculatedColumnFormula>
      <xmlColumnPr mapId="2" xpath="/Contacts/Contact/Email1" xmlDataType="string"/>
    </tableColumn>
    <tableColumn id="22" xr3:uid="{D3A42C7A-8E72-4528-ACE5-156FEB15D77B}" uniqueName="Email2" name="Email 2" dataDxfId="26" totalsRowDxfId="25">
      <calculatedColumnFormula>IF(ISERROR(Table_Query_from_GetCCMContacts4[E-mail 2]),"",IF(ISBLANK(Table_Query_from_GetCCMContacts4[E-mail 2]),"",Table_Query_from_GetCCMContacts4[E-mail 2]))</calculatedColumnFormula>
      <xmlColumnPr mapId="2" xpath="/Contacts/Contact/Email2" xmlDataType="string"/>
    </tableColumn>
    <tableColumn id="23" xr3:uid="{90BE7E7A-09D5-4396-AB77-9E091960914A}" uniqueName="Business1" name="Business 1" dataDxfId="24" totalsRowDxfId="23">
      <calculatedColumnFormula>IF(ISERROR(Table_Query_from_GetCCMContacts4[Business 1]),"",IF(ISBLANK(Table_Query_from_GetCCMContacts4[Business 1]),"",Table_Query_from_GetCCMContacts4[Business 1]))</calculatedColumnFormula>
      <xmlColumnPr mapId="2" xpath="/Contacts/Contact/Business1" xmlDataType="string"/>
    </tableColumn>
    <tableColumn id="24" xr3:uid="{84375C07-835F-44C2-A3BD-AD9D4A11096A}" uniqueName="Business2" name="Business 2" dataDxfId="22" totalsRowDxfId="21">
      <calculatedColumnFormula>IF(ISERROR(Table_Query_from_GetCCMContacts4[Business 2]),"",IF(ISBLANK(Table_Query_from_GetCCMContacts4[Business 2]),"",Table_Query_from_GetCCMContacts4[Business 2]))</calculatedColumnFormula>
      <xmlColumnPr mapId="2" xpath="/Contacts/Contact/Business2" xmlDataType="string"/>
    </tableColumn>
    <tableColumn id="25" xr3:uid="{3AAA0C4C-6E6B-43F5-A8C8-F651EECD8AC1}" uniqueName="MobileNumber" name="Mobile number" dataDxfId="20" totalsRowDxfId="19">
      <calculatedColumnFormula>IF(ISERROR(Table_Query_from_GetCCMContacts4[Mobile number]),"",IF(ISBLANK(Table_Query_from_GetCCMContacts4[Mobile number]),"",Table_Query_from_GetCCMContacts4[Mobile number]))</calculatedColumnFormula>
      <xmlColumnPr mapId="2" xpath="/Contacts/Contact/MobileNumber" xmlDataType="string"/>
    </tableColumn>
    <tableColumn id="26" xr3:uid="{9F8772B8-D333-47BE-A83C-B1451E37582A}" uniqueName="FaxNumber" name="Fax Number" dataDxfId="18" totalsRowDxfId="17">
      <calculatedColumnFormula>IF(ISERROR(Table_Query_from_GetCCMContacts4[Fax Number]),"",IF(ISBLANK(Table_Query_from_GetCCMContacts4[Fax Number]),"",Table_Query_from_GetCCMContacts4[Fax Number]))</calculatedColumnFormula>
      <xmlColumnPr mapId="2" xpath="/Contacts/Contact/FaxNumber" xmlDataType="string"/>
    </tableColumn>
    <tableColumn id="27" xr3:uid="{75320D50-894B-4943-A15D-7E8BD5758CEE}" uniqueName="StreetPOBox" name="Street/P.O. Box" dataDxfId="16" totalsRowDxfId="15">
      <calculatedColumnFormula>IF(ISERROR(Table_Query_from_GetCCMContacts4[Street/P.O. Box]),"",IF(ISBLANK(Table_Query_from_GetCCMContacts4[Street/P.O. Box]),"",Table_Query_from_GetCCMContacts4[Street/P.O. Box]))</calculatedColumnFormula>
      <xmlColumnPr mapId="2" xpath="/Contacts/Contact/StreetPOBox" xmlDataType="string"/>
    </tableColumn>
    <tableColumn id="28" xr3:uid="{6F913214-BDD0-4A7B-9518-6DF31AC35289}" uniqueName="City" name="City" dataDxfId="14" totalsRowDxfId="13">
      <calculatedColumnFormula>IF(ISERROR(Table_Query_from_GetCCMContacts4[City]),"",IF(ISBLANK(Table_Query_from_GetCCMContacts4[City]),"",Table_Query_from_GetCCMContacts4[City]))</calculatedColumnFormula>
      <xmlColumnPr mapId="2" xpath="/Contacts/Contact/City" xmlDataType="string"/>
    </tableColumn>
    <tableColumn id="29" xr3:uid="{3C7B2ABC-A5D8-4498-8656-4316D12D23E6}" uniqueName="ZipPostalCode" name="Zip/Postal Code" dataDxfId="12" totalsRowDxfId="11">
      <calculatedColumnFormula>IF(ISERROR(Table_Query_from_GetCCMContacts4[Zip/Postal Code]),"",IF(ISBLANK(Table_Query_from_GetCCMContacts4[Zip/Postal Code]),"",Table_Query_from_GetCCMContacts4[Zip/Postal Code]))</calculatedColumnFormula>
      <xmlColumnPr mapId="2" xpath="/Contacts/Contact/ZipPostalCode" xmlDataType="string"/>
    </tableColumn>
    <tableColumn id="30" xr3:uid="{56A11BB1-F49B-4BF5-9880-1BE074035137}" uniqueName="StateProvinceRegion" name="State/Province/Region (optional)" dataDxfId="10" totalsRowDxfId="9">
      <calculatedColumnFormula>IF(ISERROR(Table_Query_from_GetCCMContacts4[State/Province/Region (optional)]),"",IF(ISBLANK(Table_Query_from_GetCCMContacts4[State/Province/Region (optional)]),"",Table_Query_from_GetCCMContacts4[State/Province/Region (optional)]))</calculatedColumnFormula>
      <xmlColumnPr mapId="2" xpath="/Contacts/Contact/StateProvinceRegion" xmlDataType="string"/>
    </tableColumn>
    <tableColumn id="31" xr3:uid="{2F7D09FC-28C0-4739-90C7-DEC6B66004C3}" uniqueName="Country" name="Country" dataDxfId="8" totalsRowDxfId="7">
      <calculatedColumnFormula>IF(ISERROR(Table_Query_from_GetCCMContacts4[Country]),"Select",IF(ISBLANK(Table_Query_from_GetCCMContacts4[Country]),"Select",Table_Query_from_GetCCMContacts4[Country]))</calculatedColumnFormula>
      <xmlColumnPr mapId="2" xpath="/Contacts/Contact/Country" xmlDataType="string"/>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_Query_from_GetCCMContacts4" displayName="Table_Query_from_GetCCMContacts4" ref="A17:AC41" tableType="queryTable" totalsRowShown="0">
  <autoFilter ref="A17:AC41" xr:uid="{00000000-0009-0000-0100-000003000000}"/>
  <tableColumns count="29">
    <tableColumn id="18" xr3:uid="{00000000-0010-0000-0100-000012000000}" uniqueName="18" name="Salutation" queryTableFieldId="18"/>
    <tableColumn id="19" xr3:uid="{00000000-0010-0000-0100-000013000000}" uniqueName="19" name="Family Name" queryTableFieldId="19"/>
    <tableColumn id="20" xr3:uid="{00000000-0010-0000-0100-000014000000}" uniqueName="20" name="First Name" queryTableFieldId="20"/>
    <tableColumn id="21" xr3:uid="{00000000-0010-0000-0100-000015000000}" uniqueName="21" name="Gender" queryTableFieldId="21"/>
    <tableColumn id="22" xr3:uid="{00000000-0010-0000-0100-000016000000}" uniqueName="22" name="Principal Nationality" queryTableFieldId="22"/>
    <tableColumn id="23" xr3:uid="{00000000-0010-0000-0100-000017000000}" uniqueName="23" name="Entry date into CCM (DD-MM-YYYY)" queryTableFieldId="23" dataDxfId="6"/>
    <tableColumn id="24" xr3:uid="{00000000-0010-0000-0100-000018000000}" uniqueName="24" name="CCM Role" queryTableFieldId="24"/>
    <tableColumn id="25" xr3:uid="{00000000-0010-0000-0100-000019000000}" uniqueName="25" name="Key Contact for Global Fund communication" queryTableFieldId="25"/>
    <tableColumn id="26" xr3:uid="{00000000-0010-0000-0100-00001A000000}" uniqueName="26" name="Public sector or non-Public sector" queryTableFieldId="26"/>
    <tableColumn id="27" xr3:uid="{00000000-0010-0000-0100-00001B000000}" uniqueName="27" name="Sector Represented" queryTableFieldId="27"/>
    <tableColumn id="28" xr3:uid="{00000000-0010-0000-0100-00001C000000}" uniqueName="28" name="Health / Disease Component you represent" queryTableFieldId="28"/>
    <tableColumn id="29" xr3:uid="{00000000-0010-0000-0100-00001D000000}" uniqueName="29" name="Indicate which KAP (Key Affected Populations) category you most represent, if any" queryTableFieldId="29"/>
    <tableColumn id="30" xr3:uid="{00000000-0010-0000-0100-00001E000000}" uniqueName="30" name="Indicate if you are representing a PR or SR or Sub-SR" queryTableFieldId="30"/>
    <tableColumn id="31" xr3:uid="{00000000-0010-0000-0100-00001F000000}" uniqueName="31" name="Organization" queryTableFieldId="31"/>
    <tableColumn id="32" xr3:uid="{00000000-0010-0000-0100-000020000000}" uniqueName="32" name="For ML/BL responses, further classification. (For use by the Global Fund only)" queryTableFieldId="32"/>
    <tableColumn id="33" xr3:uid="{00000000-0010-0000-0100-000021000000}" uniqueName="33" name="Position Title" queryTableFieldId="33"/>
    <tableColumn id="34" xr3:uid="{00000000-0010-0000-0100-000022000000}" uniqueName="34" name="Country your organisation is representing" queryTableFieldId="34"/>
    <tableColumn id="35" xr3:uid="{00000000-0010-0000-0100-000023000000}" uniqueName="35" name="Is member of the Oversight Committee?" queryTableFieldId="35"/>
    <tableColumn id="36" xr3:uid="{00000000-0010-0000-0100-000024000000}" uniqueName="36" name="E-mail 1" queryTableFieldId="36"/>
    <tableColumn id="37" xr3:uid="{00000000-0010-0000-0100-000025000000}" uniqueName="37" name="E-mail 2" queryTableFieldId="37"/>
    <tableColumn id="38" xr3:uid="{00000000-0010-0000-0100-000026000000}" uniqueName="38" name="Business 1" queryTableFieldId="38"/>
    <tableColumn id="39" xr3:uid="{00000000-0010-0000-0100-000027000000}" uniqueName="39" name="Business 2" queryTableFieldId="39"/>
    <tableColumn id="40" xr3:uid="{00000000-0010-0000-0100-000028000000}" uniqueName="40" name="Mobile number" queryTableFieldId="40"/>
    <tableColumn id="41" xr3:uid="{00000000-0010-0000-0100-000029000000}" uniqueName="41" name="Fax Number" queryTableFieldId="41"/>
    <tableColumn id="42" xr3:uid="{00000000-0010-0000-0100-00002A000000}" uniqueName="42" name="Street/P.O. Box" queryTableFieldId="42"/>
    <tableColumn id="43" xr3:uid="{00000000-0010-0000-0100-00002B000000}" uniqueName="43" name="City" queryTableFieldId="43"/>
    <tableColumn id="44" xr3:uid="{00000000-0010-0000-0100-00002C000000}" uniqueName="44" name="Zip/Postal Code" queryTableFieldId="44"/>
    <tableColumn id="45" xr3:uid="{00000000-0010-0000-0100-00002D000000}" uniqueName="45" name="State/Province/Region (optional)" queryTableFieldId="45"/>
    <tableColumn id="46" xr3:uid="{00000000-0010-0000-0100-00002E000000}" uniqueName="46" name="Country" queryTableFieldId="46"/>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Table6" displayName="Table6" ref="AN1:AN271" totalsRowShown="0" headerRowDxfId="5" dataDxfId="3" headerRowBorderDxfId="4" tableBorderDxfId="2" totalsRowBorderDxfId="1">
  <autoFilter ref="AN1:AN271" xr:uid="{00000000-0009-0000-0100-000006000000}">
    <filterColumn colId="0">
      <customFilters>
        <customFilter operator="notEqual" val=" "/>
      </customFilters>
    </filterColumn>
  </autoFilter>
  <tableColumns count="1">
    <tableColumn id="1" xr3:uid="{00000000-0010-0000-0200-000001000000}" name="Country Name" dataDxfId="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e_Query_from_GetCCMContacts" displayName="Table_Query_from_GetCCMContacts" ref="A1:I157" tableType="queryTable" totalsRowShown="0">
  <autoFilter ref="A1:I157" xr:uid="{00000000-0009-0000-0100-000001000000}"/>
  <tableColumns count="9">
    <tableColumn id="1" xr3:uid="{00000000-0010-0000-0300-000001000000}" uniqueName="1" name="OrganizationID" queryTableFieldId="1"/>
    <tableColumn id="2" xr3:uid="{00000000-0010-0000-0300-000002000000}" uniqueName="2" name="OrganizationName" queryTableFieldId="2"/>
    <tableColumn id="3" xr3:uid="{00000000-0010-0000-0300-000003000000}" uniqueName="3" name="OrganizationFullName" queryTableFieldId="3"/>
    <tableColumn id="4" xr3:uid="{00000000-0010-0000-0300-000004000000}" uniqueName="4" name="OrganizationAcronym" queryTableFieldId="4"/>
    <tableColumn id="5" xr3:uid="{00000000-0010-0000-0300-000005000000}" uniqueName="5" name="OrganizationStatus" queryTableFieldId="5"/>
    <tableColumn id="6" xr3:uid="{00000000-0010-0000-0300-000006000000}" uniqueName="6" name="Description" queryTableFieldId="6"/>
    <tableColumn id="9" xr3:uid="{00000000-0010-0000-0300-000009000000}" uniqueName="9" name="OrganizationAccountLevelName" queryTableFieldId="9"/>
    <tableColumn id="10" xr3:uid="{00000000-0010-0000-0300-00000A000000}" uniqueName="10" name="CommunicationLanguage" queryTableFieldId="10"/>
    <tableColumn id="19" xr3:uid="{00000000-0010-0000-0300-000013000000}" uniqueName="19" name="IsPublishable" queryTableFieldId="19"/>
  </tableColumns>
  <tableStyleInfo name="TableStyleMedium9"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kenema@moh.bv" TargetMode="External"/><Relationship Id="rId13" Type="http://schemas.openxmlformats.org/officeDocument/2006/relationships/hyperlink" Target="mailto:tmngemba@inet.bv" TargetMode="External"/><Relationship Id="rId18" Type="http://schemas.openxmlformats.org/officeDocument/2006/relationships/printerSettings" Target="../printerSettings/printerSettings1.bin"/><Relationship Id="rId3" Type="http://schemas.openxmlformats.org/officeDocument/2006/relationships/hyperlink" Target="mailto:t.romaric@yahoo.bv" TargetMode="External"/><Relationship Id="rId7" Type="http://schemas.openxmlformats.org/officeDocument/2006/relationships/hyperlink" Target="mailto:fathermonteno@gmail.com" TargetMode="External"/><Relationship Id="rId12" Type="http://schemas.openxmlformats.org/officeDocument/2006/relationships/hyperlink" Target="mailto:cmickail@hotmail.com" TargetMode="External"/><Relationship Id="rId17" Type="http://schemas.openxmlformats.org/officeDocument/2006/relationships/hyperlink" Target="mailto:ccmborovia@gnet.bv" TargetMode="External"/><Relationship Id="rId2" Type="http://schemas.openxmlformats.org/officeDocument/2006/relationships/hyperlink" Target="mailto:wkenema@intet.com" TargetMode="External"/><Relationship Id="rId16" Type="http://schemas.openxmlformats.org/officeDocument/2006/relationships/hyperlink" Target="mailto:ccmboroviamain@gnet.bv" TargetMode="External"/><Relationship Id="rId1" Type="http://schemas.openxmlformats.org/officeDocument/2006/relationships/hyperlink" Target="mailto:monteno@telnet.bv" TargetMode="External"/><Relationship Id="rId6" Type="http://schemas.openxmlformats.org/officeDocument/2006/relationships/hyperlink" Target="mailto:lombardo.issouf@planetconnect.bv" TargetMode="External"/><Relationship Id="rId11" Type="http://schemas.openxmlformats.org/officeDocument/2006/relationships/hyperlink" Target="mailto:chandra.m@gnet.bv" TargetMode="External"/><Relationship Id="rId5" Type="http://schemas.openxmlformats.org/officeDocument/2006/relationships/hyperlink" Target="mailto:giselle@gmail.com" TargetMode="External"/><Relationship Id="rId15" Type="http://schemas.openxmlformats.org/officeDocument/2006/relationships/hyperlink" Target="mailto:bangalar.m@gnet.bv" TargetMode="External"/><Relationship Id="rId10" Type="http://schemas.openxmlformats.org/officeDocument/2006/relationships/hyperlink" Target="mailto:jean.gates@inet.com" TargetMode="External"/><Relationship Id="rId19" Type="http://schemas.openxmlformats.org/officeDocument/2006/relationships/drawing" Target="../drawings/drawing1.xml"/><Relationship Id="rId4" Type="http://schemas.openxmlformats.org/officeDocument/2006/relationships/hyperlink" Target="mailto:kantafigiselle@tgd.bv" TargetMode="External"/><Relationship Id="rId9" Type="http://schemas.openxmlformats.org/officeDocument/2006/relationships/hyperlink" Target="mailto:choitamil@parske.com" TargetMode="External"/><Relationship Id="rId14" Type="http://schemas.openxmlformats.org/officeDocument/2006/relationships/hyperlink" Target="mailto:raymon.bolongo@gnet.bv"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pageSetUpPr fitToPage="1"/>
  </sheetPr>
  <dimension ref="A1:WV546"/>
  <sheetViews>
    <sheetView zoomScale="80" zoomScaleNormal="80" zoomScaleSheetLayoutView="10" workbookViewId="0"/>
  </sheetViews>
  <sheetFormatPr defaultColWidth="9.109375" defaultRowHeight="15.6" x14ac:dyDescent="0.3"/>
  <cols>
    <col min="1" max="1" width="6.88671875" style="132" customWidth="1"/>
    <col min="2" max="2" width="18" style="132" customWidth="1"/>
    <col min="3" max="3" width="32.88671875" style="132" customWidth="1"/>
    <col min="4" max="4" width="37.88671875" style="132" customWidth="1"/>
    <col min="5" max="5" width="19.88671875" style="132" customWidth="1"/>
    <col min="6" max="6" width="22" style="132" customWidth="1"/>
    <col min="7" max="7" width="20.5546875" style="132" customWidth="1"/>
    <col min="8" max="9" width="20" style="132" customWidth="1"/>
    <col min="10" max="10" width="21.109375" style="132" customWidth="1"/>
    <col min="11" max="11" width="28.44140625" style="132" customWidth="1"/>
    <col min="12" max="12" width="26.44140625" style="132" customWidth="1"/>
    <col min="13" max="13" width="37.109375" style="132" customWidth="1"/>
    <col min="14" max="14" width="52.109375" style="132" customWidth="1"/>
    <col min="15" max="15" width="50.5546875" style="132" customWidth="1"/>
    <col min="16" max="16" width="58.5546875" style="132" customWidth="1"/>
    <col min="17" max="17" width="30.109375" style="132" customWidth="1"/>
    <col min="18" max="18" width="64.5546875" style="132" customWidth="1"/>
    <col min="19" max="19" width="52.88671875" style="132" customWidth="1"/>
    <col min="20" max="20" width="25.88671875" style="132" customWidth="1"/>
    <col min="21" max="21" width="42.109375" style="132" customWidth="1"/>
    <col min="22" max="22" width="44.109375" style="132" customWidth="1"/>
    <col min="23" max="23" width="38.5546875" style="132" customWidth="1"/>
    <col min="24" max="24" width="28.88671875" style="132" customWidth="1"/>
    <col min="25" max="26" width="23.5546875" style="132" customWidth="1"/>
    <col min="27" max="27" width="44.5546875" style="132" customWidth="1"/>
    <col min="28" max="28" width="51.109375" style="132" customWidth="1"/>
    <col min="29" max="29" width="18.109375" style="132" customWidth="1"/>
    <col min="30" max="30" width="18.88671875" style="132" customWidth="1"/>
    <col min="31" max="31" width="28.5546875" style="132" customWidth="1"/>
    <col min="32" max="32" width="24.109375" style="133" customWidth="1"/>
    <col min="33" max="620" width="9.109375" style="133"/>
    <col min="621" max="16384" width="9.109375" style="134"/>
  </cols>
  <sheetData>
    <row r="1" spans="1:620" ht="12.75" customHeight="1" x14ac:dyDescent="0.3">
      <c r="A1" s="131"/>
      <c r="B1" s="131"/>
      <c r="C1" s="131"/>
    </row>
    <row r="2" spans="1:620" ht="24.6" x14ac:dyDescent="0.4">
      <c r="A2" s="135" t="s">
        <v>1086</v>
      </c>
      <c r="B2" s="135"/>
      <c r="C2" s="131"/>
    </row>
    <row r="3" spans="1:620" ht="16.8" x14ac:dyDescent="0.3">
      <c r="A3" s="120"/>
      <c r="B3" s="120"/>
      <c r="C3" s="120"/>
      <c r="D3" s="119"/>
      <c r="E3" s="119"/>
      <c r="F3" s="119"/>
      <c r="G3" s="119"/>
      <c r="H3" s="119"/>
      <c r="I3" s="119"/>
      <c r="J3" s="119"/>
    </row>
    <row r="4" spans="1:620" ht="16.8" x14ac:dyDescent="0.3">
      <c r="A4" s="121" t="s">
        <v>22</v>
      </c>
      <c r="B4" s="121"/>
      <c r="C4" s="121"/>
      <c r="D4" s="122"/>
      <c r="E4" s="122"/>
      <c r="F4" s="122"/>
      <c r="G4" s="119"/>
      <c r="H4" s="119"/>
      <c r="I4" s="119"/>
      <c r="J4" s="119"/>
    </row>
    <row r="5" spans="1:620" ht="16.8" x14ac:dyDescent="0.3">
      <c r="A5" s="120" t="s">
        <v>1070</v>
      </c>
      <c r="B5" s="121"/>
      <c r="C5" s="121"/>
      <c r="D5" s="122"/>
      <c r="E5" s="122"/>
      <c r="F5" s="122"/>
      <c r="G5" s="119"/>
      <c r="H5" s="119"/>
      <c r="I5" s="119"/>
      <c r="J5" s="119"/>
    </row>
    <row r="6" spans="1:620" ht="16.8" x14ac:dyDescent="0.3">
      <c r="A6" s="120" t="s">
        <v>1071</v>
      </c>
      <c r="B6" s="121"/>
      <c r="C6" s="121"/>
      <c r="D6" s="122"/>
      <c r="E6" s="122"/>
      <c r="F6" s="122"/>
      <c r="G6" s="119"/>
      <c r="H6" s="119"/>
      <c r="I6" s="119"/>
      <c r="J6" s="119"/>
    </row>
    <row r="7" spans="1:620" x14ac:dyDescent="0.3">
      <c r="A7" s="123"/>
      <c r="B7" s="123"/>
      <c r="C7" s="123"/>
      <c r="D7" s="123"/>
      <c r="E7" s="123"/>
      <c r="F7" s="123"/>
      <c r="G7" s="123"/>
      <c r="H7" s="123"/>
      <c r="I7" s="123"/>
      <c r="J7" s="123"/>
      <c r="K7" s="136"/>
      <c r="L7" s="136"/>
      <c r="M7" s="136"/>
      <c r="N7" s="136"/>
      <c r="O7" s="136"/>
      <c r="P7" s="136"/>
      <c r="Q7" s="136"/>
      <c r="R7" s="136"/>
      <c r="S7" s="136"/>
      <c r="T7" s="136"/>
      <c r="U7" s="136"/>
      <c r="V7" s="136"/>
      <c r="W7" s="136"/>
      <c r="X7" s="136"/>
      <c r="Y7" s="136"/>
      <c r="Z7" s="136"/>
      <c r="AA7" s="136"/>
      <c r="AB7" s="136"/>
      <c r="AC7" s="136"/>
      <c r="AD7" s="136"/>
      <c r="AE7" s="136"/>
    </row>
    <row r="8" spans="1:620" ht="19.5" customHeight="1" x14ac:dyDescent="0.3">
      <c r="A8" s="124" t="s">
        <v>634</v>
      </c>
      <c r="B8" s="125"/>
      <c r="C8" s="125"/>
      <c r="D8" s="125"/>
      <c r="E8" s="125"/>
      <c r="F8" s="125"/>
      <c r="G8" s="125"/>
      <c r="H8" s="125"/>
      <c r="I8" s="125"/>
      <c r="J8" s="125"/>
      <c r="K8" s="137"/>
      <c r="L8" s="137"/>
      <c r="M8" s="137"/>
      <c r="N8" s="137"/>
      <c r="O8" s="137"/>
      <c r="P8" s="137"/>
      <c r="Q8" s="137"/>
      <c r="R8" s="137"/>
      <c r="S8" s="137"/>
      <c r="T8" s="137"/>
      <c r="U8" s="137"/>
      <c r="V8" s="137"/>
      <c r="W8" s="137"/>
      <c r="X8" s="137"/>
      <c r="Y8" s="137"/>
      <c r="Z8" s="137"/>
      <c r="AA8" s="137"/>
      <c r="AB8" s="137"/>
      <c r="AC8" s="137"/>
      <c r="AD8" s="137"/>
      <c r="AE8" s="137"/>
    </row>
    <row r="9" spans="1:620" ht="21.75" customHeight="1" x14ac:dyDescent="0.3">
      <c r="A9" s="121" t="s">
        <v>635</v>
      </c>
      <c r="B9" s="121"/>
      <c r="C9" s="121"/>
      <c r="D9" s="122"/>
      <c r="E9" s="122"/>
      <c r="F9" s="122"/>
      <c r="G9" s="119"/>
      <c r="H9" s="119"/>
      <c r="I9" s="119"/>
      <c r="J9" s="119"/>
    </row>
    <row r="10" spans="1:620" ht="6.75" customHeight="1" x14ac:dyDescent="0.3">
      <c r="A10" s="121"/>
      <c r="B10" s="121"/>
      <c r="C10" s="121"/>
      <c r="D10" s="122"/>
      <c r="E10" s="122"/>
      <c r="F10" s="122"/>
      <c r="G10" s="119"/>
      <c r="H10" s="119"/>
      <c r="I10" s="119"/>
      <c r="J10" s="119"/>
    </row>
    <row r="11" spans="1:620" ht="16.8" x14ac:dyDescent="0.3">
      <c r="A11" s="121" t="s">
        <v>1072</v>
      </c>
      <c r="B11" s="121"/>
      <c r="C11" s="121"/>
      <c r="D11" s="122"/>
      <c r="E11" s="122"/>
      <c r="F11" s="122"/>
      <c r="G11" s="119"/>
      <c r="H11" s="119"/>
      <c r="I11" s="119"/>
      <c r="J11" s="119"/>
    </row>
    <row r="12" spans="1:620" ht="16.8" x14ac:dyDescent="0.3">
      <c r="A12" s="126" t="s">
        <v>636</v>
      </c>
      <c r="B12" s="127"/>
      <c r="C12" s="127"/>
      <c r="D12" s="128"/>
      <c r="E12" s="128"/>
      <c r="F12" s="128"/>
      <c r="G12" s="119"/>
      <c r="H12" s="119"/>
      <c r="I12" s="119"/>
      <c r="J12" s="119"/>
    </row>
    <row r="13" spans="1:620" s="138" customFormat="1" x14ac:dyDescent="0.3">
      <c r="A13" s="125"/>
      <c r="B13" s="125"/>
      <c r="C13" s="125"/>
      <c r="D13" s="125"/>
      <c r="E13" s="125"/>
      <c r="F13" s="125"/>
      <c r="G13" s="125"/>
      <c r="H13" s="125"/>
      <c r="I13" s="125"/>
      <c r="J13" s="125"/>
      <c r="K13" s="137"/>
      <c r="L13" s="137"/>
      <c r="M13" s="137"/>
      <c r="N13" s="137"/>
      <c r="O13" s="137"/>
      <c r="P13" s="137"/>
      <c r="Q13" s="137"/>
      <c r="R13" s="137"/>
      <c r="S13" s="137"/>
      <c r="T13" s="137"/>
      <c r="U13" s="137"/>
      <c r="V13" s="137"/>
      <c r="W13" s="137"/>
      <c r="X13" s="137"/>
      <c r="Y13" s="137"/>
      <c r="Z13" s="137"/>
      <c r="AA13" s="137"/>
      <c r="AB13" s="137"/>
      <c r="AC13" s="137"/>
      <c r="AD13" s="137"/>
      <c r="AE13" s="137"/>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c r="IW13" s="133"/>
      <c r="IX13" s="133"/>
      <c r="IY13" s="133"/>
      <c r="IZ13" s="133"/>
      <c r="JA13" s="133"/>
      <c r="JB13" s="133"/>
      <c r="JC13" s="133"/>
      <c r="JD13" s="133"/>
      <c r="JE13" s="133"/>
      <c r="JF13" s="133"/>
      <c r="JG13" s="133"/>
      <c r="JH13" s="133"/>
      <c r="JI13" s="133"/>
      <c r="JJ13" s="133"/>
      <c r="JK13" s="133"/>
      <c r="JL13" s="133"/>
      <c r="JM13" s="133"/>
      <c r="JN13" s="133"/>
      <c r="JO13" s="133"/>
      <c r="JP13" s="133"/>
      <c r="JQ13" s="133"/>
      <c r="JR13" s="133"/>
      <c r="JS13" s="133"/>
      <c r="JT13" s="133"/>
      <c r="JU13" s="133"/>
      <c r="JV13" s="133"/>
      <c r="JW13" s="133"/>
      <c r="JX13" s="133"/>
      <c r="JY13" s="133"/>
      <c r="JZ13" s="133"/>
      <c r="KA13" s="133"/>
      <c r="KB13" s="133"/>
      <c r="KC13" s="133"/>
      <c r="KD13" s="133"/>
      <c r="KE13" s="133"/>
      <c r="KF13" s="133"/>
      <c r="KG13" s="133"/>
      <c r="KH13" s="133"/>
      <c r="KI13" s="133"/>
      <c r="KJ13" s="133"/>
      <c r="KK13" s="133"/>
      <c r="KL13" s="133"/>
      <c r="KM13" s="133"/>
      <c r="KN13" s="133"/>
      <c r="KO13" s="133"/>
      <c r="KP13" s="133"/>
      <c r="KQ13" s="133"/>
      <c r="KR13" s="133"/>
      <c r="KS13" s="133"/>
      <c r="KT13" s="133"/>
      <c r="KU13" s="133"/>
      <c r="KV13" s="133"/>
      <c r="KW13" s="133"/>
      <c r="KX13" s="133"/>
      <c r="KY13" s="133"/>
      <c r="KZ13" s="133"/>
      <c r="LA13" s="133"/>
      <c r="LB13" s="133"/>
      <c r="LC13" s="133"/>
      <c r="LD13" s="133"/>
      <c r="LE13" s="133"/>
      <c r="LF13" s="133"/>
      <c r="LG13" s="133"/>
      <c r="LH13" s="133"/>
      <c r="LI13" s="133"/>
      <c r="LJ13" s="133"/>
      <c r="LK13" s="133"/>
      <c r="LL13" s="133"/>
      <c r="LM13" s="133"/>
      <c r="LN13" s="133"/>
      <c r="LO13" s="133"/>
      <c r="LP13" s="133"/>
      <c r="LQ13" s="133"/>
      <c r="LR13" s="133"/>
      <c r="LS13" s="133"/>
      <c r="LT13" s="133"/>
      <c r="LU13" s="133"/>
      <c r="LV13" s="133"/>
      <c r="LW13" s="133"/>
      <c r="LX13" s="133"/>
      <c r="LY13" s="133"/>
      <c r="LZ13" s="133"/>
      <c r="MA13" s="133"/>
      <c r="MB13" s="133"/>
      <c r="MC13" s="133"/>
      <c r="MD13" s="133"/>
      <c r="ME13" s="133"/>
      <c r="MF13" s="133"/>
      <c r="MG13" s="133"/>
      <c r="MH13" s="133"/>
      <c r="MI13" s="133"/>
      <c r="MJ13" s="133"/>
      <c r="MK13" s="133"/>
      <c r="ML13" s="133"/>
      <c r="MM13" s="133"/>
      <c r="MN13" s="133"/>
      <c r="MO13" s="133"/>
      <c r="MP13" s="133"/>
      <c r="MQ13" s="133"/>
      <c r="MR13" s="133"/>
      <c r="MS13" s="133"/>
      <c r="MT13" s="133"/>
      <c r="MU13" s="133"/>
      <c r="MV13" s="133"/>
      <c r="MW13" s="133"/>
      <c r="MX13" s="133"/>
      <c r="MY13" s="133"/>
      <c r="MZ13" s="133"/>
      <c r="NA13" s="133"/>
      <c r="NB13" s="133"/>
      <c r="NC13" s="133"/>
      <c r="ND13" s="133"/>
      <c r="NE13" s="133"/>
      <c r="NF13" s="133"/>
      <c r="NG13" s="133"/>
      <c r="NH13" s="133"/>
      <c r="NI13" s="133"/>
      <c r="NJ13" s="133"/>
      <c r="NK13" s="133"/>
      <c r="NL13" s="133"/>
      <c r="NM13" s="133"/>
      <c r="NN13" s="133"/>
      <c r="NO13" s="133"/>
      <c r="NP13" s="133"/>
      <c r="NQ13" s="133"/>
      <c r="NR13" s="133"/>
      <c r="NS13" s="133"/>
      <c r="NT13" s="133"/>
      <c r="NU13" s="133"/>
      <c r="NV13" s="133"/>
      <c r="NW13" s="133"/>
      <c r="NX13" s="133"/>
      <c r="NY13" s="133"/>
      <c r="NZ13" s="133"/>
      <c r="OA13" s="133"/>
      <c r="OB13" s="133"/>
      <c r="OC13" s="133"/>
      <c r="OD13" s="133"/>
      <c r="OE13" s="133"/>
      <c r="OF13" s="133"/>
      <c r="OG13" s="133"/>
      <c r="OH13" s="133"/>
      <c r="OI13" s="133"/>
      <c r="OJ13" s="133"/>
      <c r="OK13" s="133"/>
      <c r="OL13" s="133"/>
      <c r="OM13" s="133"/>
      <c r="ON13" s="133"/>
      <c r="OO13" s="133"/>
      <c r="OP13" s="133"/>
      <c r="OQ13" s="133"/>
      <c r="OR13" s="133"/>
      <c r="OS13" s="133"/>
      <c r="OT13" s="133"/>
      <c r="OU13" s="133"/>
      <c r="OV13" s="133"/>
      <c r="OW13" s="133"/>
      <c r="OX13" s="133"/>
      <c r="OY13" s="133"/>
      <c r="OZ13" s="133"/>
      <c r="PA13" s="133"/>
      <c r="PB13" s="133"/>
      <c r="PC13" s="133"/>
      <c r="PD13" s="133"/>
      <c r="PE13" s="133"/>
      <c r="PF13" s="133"/>
      <c r="PG13" s="133"/>
      <c r="PH13" s="133"/>
      <c r="PI13" s="133"/>
      <c r="PJ13" s="133"/>
      <c r="PK13" s="133"/>
      <c r="PL13" s="133"/>
      <c r="PM13" s="133"/>
      <c r="PN13" s="133"/>
      <c r="PO13" s="133"/>
      <c r="PP13" s="133"/>
      <c r="PQ13" s="133"/>
      <c r="PR13" s="133"/>
      <c r="PS13" s="133"/>
      <c r="PT13" s="133"/>
      <c r="PU13" s="133"/>
      <c r="PV13" s="133"/>
      <c r="PW13" s="133"/>
      <c r="PX13" s="133"/>
      <c r="PY13" s="133"/>
      <c r="PZ13" s="133"/>
      <c r="QA13" s="133"/>
      <c r="QB13" s="133"/>
      <c r="QC13" s="133"/>
      <c r="QD13" s="133"/>
      <c r="QE13" s="133"/>
      <c r="QF13" s="133"/>
      <c r="QG13" s="133"/>
      <c r="QH13" s="133"/>
      <c r="QI13" s="133"/>
      <c r="QJ13" s="133"/>
      <c r="QK13" s="133"/>
      <c r="QL13" s="133"/>
      <c r="QM13" s="133"/>
      <c r="QN13" s="133"/>
      <c r="QO13" s="133"/>
      <c r="QP13" s="133"/>
      <c r="QQ13" s="133"/>
      <c r="QR13" s="133"/>
      <c r="QS13" s="133"/>
      <c r="QT13" s="133"/>
      <c r="QU13" s="133"/>
      <c r="QV13" s="133"/>
      <c r="QW13" s="133"/>
      <c r="QX13" s="133"/>
      <c r="QY13" s="133"/>
      <c r="QZ13" s="133"/>
      <c r="RA13" s="133"/>
      <c r="RB13" s="133"/>
      <c r="RC13" s="133"/>
      <c r="RD13" s="133"/>
      <c r="RE13" s="133"/>
      <c r="RF13" s="133"/>
      <c r="RG13" s="133"/>
      <c r="RH13" s="133"/>
      <c r="RI13" s="133"/>
      <c r="RJ13" s="133"/>
      <c r="RK13" s="133"/>
      <c r="RL13" s="133"/>
      <c r="RM13" s="133"/>
      <c r="RN13" s="133"/>
      <c r="RO13" s="133"/>
      <c r="RP13" s="133"/>
      <c r="RQ13" s="133"/>
      <c r="RR13" s="133"/>
      <c r="RS13" s="133"/>
      <c r="RT13" s="133"/>
      <c r="RU13" s="133"/>
      <c r="RV13" s="133"/>
      <c r="RW13" s="133"/>
      <c r="RX13" s="133"/>
      <c r="RY13" s="133"/>
      <c r="RZ13" s="133"/>
      <c r="SA13" s="133"/>
      <c r="SB13" s="133"/>
      <c r="SC13" s="133"/>
      <c r="SD13" s="133"/>
      <c r="SE13" s="133"/>
      <c r="SF13" s="133"/>
      <c r="SG13" s="133"/>
      <c r="SH13" s="133"/>
      <c r="SI13" s="133"/>
      <c r="SJ13" s="133"/>
      <c r="SK13" s="133"/>
      <c r="SL13" s="133"/>
      <c r="SM13" s="133"/>
      <c r="SN13" s="133"/>
      <c r="SO13" s="133"/>
      <c r="SP13" s="133"/>
      <c r="SQ13" s="133"/>
      <c r="SR13" s="133"/>
      <c r="SS13" s="133"/>
      <c r="ST13" s="133"/>
      <c r="SU13" s="133"/>
      <c r="SV13" s="133"/>
      <c r="SW13" s="133"/>
      <c r="SX13" s="133"/>
      <c r="SY13" s="133"/>
      <c r="SZ13" s="133"/>
      <c r="TA13" s="133"/>
      <c r="TB13" s="133"/>
      <c r="TC13" s="133"/>
      <c r="TD13" s="133"/>
      <c r="TE13" s="133"/>
      <c r="TF13" s="133"/>
      <c r="TG13" s="133"/>
      <c r="TH13" s="133"/>
      <c r="TI13" s="133"/>
      <c r="TJ13" s="133"/>
      <c r="TK13" s="133"/>
      <c r="TL13" s="133"/>
      <c r="TM13" s="133"/>
      <c r="TN13" s="133"/>
      <c r="TO13" s="133"/>
      <c r="TP13" s="133"/>
      <c r="TQ13" s="133"/>
      <c r="TR13" s="133"/>
      <c r="TS13" s="133"/>
      <c r="TT13" s="133"/>
      <c r="TU13" s="133"/>
      <c r="TV13" s="133"/>
      <c r="TW13" s="133"/>
      <c r="TX13" s="133"/>
      <c r="TY13" s="133"/>
      <c r="TZ13" s="133"/>
      <c r="UA13" s="133"/>
      <c r="UB13" s="133"/>
      <c r="UC13" s="133"/>
      <c r="UD13" s="133"/>
      <c r="UE13" s="133"/>
      <c r="UF13" s="133"/>
      <c r="UG13" s="133"/>
      <c r="UH13" s="133"/>
      <c r="UI13" s="133"/>
      <c r="UJ13" s="133"/>
      <c r="UK13" s="133"/>
      <c r="UL13" s="133"/>
      <c r="UM13" s="133"/>
      <c r="UN13" s="133"/>
      <c r="UO13" s="133"/>
      <c r="UP13" s="133"/>
      <c r="UQ13" s="133"/>
      <c r="UR13" s="133"/>
      <c r="US13" s="133"/>
      <c r="UT13" s="133"/>
      <c r="UU13" s="133"/>
      <c r="UV13" s="133"/>
      <c r="UW13" s="133"/>
      <c r="UX13" s="133"/>
      <c r="UY13" s="133"/>
      <c r="UZ13" s="133"/>
      <c r="VA13" s="133"/>
      <c r="VB13" s="133"/>
      <c r="VC13" s="133"/>
      <c r="VD13" s="133"/>
      <c r="VE13" s="133"/>
      <c r="VF13" s="133"/>
      <c r="VG13" s="133"/>
      <c r="VH13" s="133"/>
      <c r="VI13" s="133"/>
      <c r="VJ13" s="133"/>
      <c r="VK13" s="133"/>
      <c r="VL13" s="133"/>
      <c r="VM13" s="133"/>
      <c r="VN13" s="133"/>
      <c r="VO13" s="133"/>
      <c r="VP13" s="133"/>
      <c r="VQ13" s="133"/>
      <c r="VR13" s="133"/>
      <c r="VS13" s="133"/>
      <c r="VT13" s="133"/>
      <c r="VU13" s="133"/>
      <c r="VV13" s="133"/>
      <c r="VW13" s="133"/>
      <c r="VX13" s="133"/>
      <c r="VY13" s="133"/>
      <c r="VZ13" s="133"/>
      <c r="WA13" s="133"/>
      <c r="WB13" s="133"/>
      <c r="WC13" s="133"/>
      <c r="WD13" s="133"/>
      <c r="WE13" s="133"/>
      <c r="WF13" s="133"/>
      <c r="WG13" s="133"/>
      <c r="WH13" s="133"/>
      <c r="WI13" s="133"/>
      <c r="WJ13" s="133"/>
      <c r="WK13" s="133"/>
      <c r="WL13" s="133"/>
      <c r="WM13" s="133"/>
      <c r="WN13" s="133"/>
      <c r="WO13" s="133"/>
      <c r="WP13" s="133"/>
      <c r="WQ13" s="133"/>
      <c r="WR13" s="133"/>
      <c r="WS13" s="133"/>
      <c r="WT13" s="133"/>
      <c r="WU13" s="133"/>
      <c r="WV13" s="133"/>
    </row>
    <row r="14" spans="1:620" ht="60.6" x14ac:dyDescent="1">
      <c r="A14" s="129" t="s">
        <v>637</v>
      </c>
      <c r="B14" s="125"/>
      <c r="C14" s="125"/>
      <c r="D14" s="125"/>
      <c r="E14" s="125"/>
      <c r="F14" s="125"/>
      <c r="G14" s="125"/>
      <c r="H14" s="125"/>
      <c r="I14" s="125"/>
      <c r="J14" s="125"/>
      <c r="K14" s="137"/>
      <c r="L14" s="137"/>
      <c r="M14" s="137"/>
      <c r="N14" s="137"/>
      <c r="O14" s="137"/>
      <c r="P14" s="137"/>
      <c r="Q14" s="137"/>
      <c r="R14" s="137"/>
      <c r="S14" s="137"/>
      <c r="T14" s="137"/>
      <c r="U14" s="137"/>
      <c r="V14" s="137"/>
      <c r="W14" s="137"/>
      <c r="X14" s="137"/>
      <c r="Y14" s="137"/>
      <c r="Z14" s="137"/>
      <c r="AA14" s="137"/>
      <c r="AB14" s="137"/>
      <c r="AC14" s="137"/>
      <c r="AD14" s="137"/>
      <c r="AE14" s="137"/>
    </row>
    <row r="15" spans="1:620" s="146" customFormat="1" ht="44.25" customHeight="1" x14ac:dyDescent="0.3">
      <c r="A15" s="22"/>
      <c r="B15" s="30" t="s">
        <v>1097</v>
      </c>
      <c r="C15" s="30"/>
      <c r="D15" s="30"/>
      <c r="E15" s="30"/>
      <c r="F15" s="30"/>
      <c r="G15" s="30"/>
      <c r="H15" s="26"/>
      <c r="I15" s="26"/>
      <c r="J15" s="30"/>
      <c r="K15" s="140"/>
      <c r="L15" s="140"/>
      <c r="M15" s="30"/>
      <c r="N15" s="30"/>
      <c r="O15" s="30"/>
      <c r="P15" s="140"/>
      <c r="Q15" s="139"/>
      <c r="R15" s="142"/>
      <c r="S15" s="133"/>
      <c r="T15" s="143"/>
      <c r="U15" s="144"/>
      <c r="V15" s="144"/>
      <c r="W15" s="144"/>
      <c r="X15" s="145"/>
      <c r="Y15" s="140"/>
      <c r="Z15" s="140"/>
      <c r="AA15" s="140"/>
      <c r="AB15" s="140"/>
      <c r="AC15" s="140"/>
      <c r="AD15" s="140"/>
      <c r="AE15" s="140"/>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row>
    <row r="16" spans="1:620" s="146" customFormat="1" x14ac:dyDescent="0.3">
      <c r="A16" s="22"/>
      <c r="B16" s="27"/>
      <c r="C16" s="27"/>
      <c r="D16" s="27"/>
      <c r="E16" s="27"/>
      <c r="F16" s="27"/>
      <c r="G16" s="27"/>
      <c r="H16" s="26"/>
      <c r="I16" s="26"/>
      <c r="J16" s="27"/>
      <c r="K16" s="147"/>
      <c r="L16" s="147"/>
      <c r="M16" s="94"/>
      <c r="N16" s="3" t="s">
        <v>23</v>
      </c>
      <c r="O16" s="94"/>
      <c r="P16" s="133"/>
      <c r="Q16" s="133"/>
      <c r="R16" s="149"/>
      <c r="S16" s="133"/>
      <c r="T16" s="141"/>
      <c r="U16" s="150"/>
      <c r="V16" s="150"/>
      <c r="W16" s="150"/>
      <c r="X16" s="151"/>
      <c r="Y16" s="147"/>
      <c r="Z16" s="147"/>
      <c r="AA16" s="147"/>
      <c r="AB16" s="147"/>
      <c r="AC16" s="147"/>
      <c r="AD16" s="147"/>
      <c r="AE16" s="147"/>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c r="IW16" s="133"/>
      <c r="IX16" s="133"/>
      <c r="IY16" s="133"/>
      <c r="IZ16" s="133"/>
      <c r="JA16" s="133"/>
      <c r="JB16" s="133"/>
      <c r="JC16" s="133"/>
      <c r="JD16" s="133"/>
      <c r="JE16" s="133"/>
      <c r="JF16" s="133"/>
      <c r="JG16" s="133"/>
      <c r="JH16" s="133"/>
      <c r="JI16" s="133"/>
      <c r="JJ16" s="133"/>
      <c r="JK16" s="133"/>
      <c r="JL16" s="133"/>
      <c r="JM16" s="133"/>
      <c r="JN16" s="133"/>
      <c r="JO16" s="133"/>
      <c r="JP16" s="133"/>
      <c r="JQ16" s="133"/>
      <c r="JR16" s="133"/>
      <c r="JS16" s="133"/>
      <c r="JT16" s="133"/>
      <c r="JU16" s="133"/>
      <c r="JV16" s="133"/>
      <c r="JW16" s="133"/>
      <c r="JX16" s="133"/>
      <c r="JY16" s="133"/>
      <c r="JZ16" s="133"/>
      <c r="KA16" s="133"/>
      <c r="KB16" s="133"/>
      <c r="KC16" s="133"/>
      <c r="KD16" s="133"/>
      <c r="KE16" s="133"/>
      <c r="KF16" s="133"/>
      <c r="KG16" s="133"/>
      <c r="KH16" s="133"/>
      <c r="KI16" s="133"/>
      <c r="KJ16" s="133"/>
      <c r="KK16" s="133"/>
      <c r="KL16" s="133"/>
      <c r="KM16" s="133"/>
      <c r="KN16" s="133"/>
      <c r="KO16" s="133"/>
      <c r="KP16" s="133"/>
      <c r="KQ16" s="133"/>
      <c r="KR16" s="133"/>
      <c r="KS16" s="133"/>
      <c r="KT16" s="133"/>
      <c r="KU16" s="133"/>
      <c r="KV16" s="133"/>
      <c r="KW16" s="133"/>
      <c r="KX16" s="133"/>
      <c r="KY16" s="133"/>
      <c r="KZ16" s="133"/>
      <c r="LA16" s="133"/>
      <c r="LB16" s="133"/>
      <c r="LC16" s="133"/>
      <c r="LD16" s="133"/>
      <c r="LE16" s="133"/>
      <c r="LF16" s="133"/>
      <c r="LG16" s="133"/>
      <c r="LH16" s="133"/>
      <c r="LI16" s="133"/>
      <c r="LJ16" s="133"/>
      <c r="LK16" s="133"/>
      <c r="LL16" s="133"/>
      <c r="LM16" s="133"/>
      <c r="LN16" s="133"/>
      <c r="LO16" s="133"/>
      <c r="LP16" s="133"/>
      <c r="LQ16" s="133"/>
      <c r="LR16" s="133"/>
      <c r="LS16" s="133"/>
      <c r="LT16" s="133"/>
      <c r="LU16" s="133"/>
      <c r="LV16" s="133"/>
      <c r="LW16" s="133"/>
      <c r="LX16" s="133"/>
      <c r="LY16" s="133"/>
      <c r="LZ16" s="133"/>
      <c r="MA16" s="133"/>
      <c r="MB16" s="133"/>
      <c r="MC16" s="133"/>
      <c r="MD16" s="133"/>
      <c r="ME16" s="133"/>
      <c r="MF16" s="133"/>
      <c r="MG16" s="133"/>
      <c r="MH16" s="133"/>
      <c r="MI16" s="133"/>
      <c r="MJ16" s="133"/>
      <c r="MK16" s="133"/>
      <c r="ML16" s="133"/>
      <c r="MM16" s="133"/>
      <c r="MN16" s="133"/>
      <c r="MO16" s="133"/>
      <c r="MP16" s="133"/>
      <c r="MQ16" s="133"/>
      <c r="MR16" s="133"/>
      <c r="MS16" s="133"/>
      <c r="MT16" s="133"/>
      <c r="MU16" s="133"/>
      <c r="MV16" s="133"/>
      <c r="MW16" s="133"/>
      <c r="MX16" s="133"/>
      <c r="MY16" s="133"/>
      <c r="MZ16" s="133"/>
      <c r="NA16" s="133"/>
      <c r="NB16" s="133"/>
      <c r="NC16" s="133"/>
      <c r="ND16" s="133"/>
      <c r="NE16" s="133"/>
      <c r="NF16" s="133"/>
      <c r="NG16" s="133"/>
      <c r="NH16" s="133"/>
      <c r="NI16" s="133"/>
      <c r="NJ16" s="133"/>
      <c r="NK16" s="133"/>
      <c r="NL16" s="133"/>
      <c r="NM16" s="133"/>
      <c r="NN16" s="133"/>
      <c r="NO16" s="133"/>
      <c r="NP16" s="133"/>
      <c r="NQ16" s="133"/>
      <c r="NR16" s="133"/>
      <c r="NS16" s="133"/>
      <c r="NT16" s="133"/>
      <c r="NU16" s="133"/>
      <c r="NV16" s="133"/>
      <c r="NW16" s="133"/>
      <c r="NX16" s="133"/>
      <c r="NY16" s="133"/>
      <c r="NZ16" s="133"/>
      <c r="OA16" s="133"/>
      <c r="OB16" s="133"/>
      <c r="OC16" s="133"/>
      <c r="OD16" s="133"/>
      <c r="OE16" s="133"/>
      <c r="OF16" s="133"/>
      <c r="OG16" s="133"/>
      <c r="OH16" s="133"/>
      <c r="OI16" s="133"/>
      <c r="OJ16" s="133"/>
      <c r="OK16" s="133"/>
      <c r="OL16" s="133"/>
      <c r="OM16" s="133"/>
      <c r="ON16" s="133"/>
      <c r="OO16" s="133"/>
      <c r="OP16" s="133"/>
      <c r="OQ16" s="133"/>
      <c r="OR16" s="133"/>
      <c r="OS16" s="133"/>
      <c r="OT16" s="133"/>
      <c r="OU16" s="133"/>
      <c r="OV16" s="133"/>
      <c r="OW16" s="133"/>
      <c r="OX16" s="133"/>
      <c r="OY16" s="133"/>
      <c r="OZ16" s="133"/>
      <c r="PA16" s="133"/>
      <c r="PB16" s="133"/>
      <c r="PC16" s="133"/>
      <c r="PD16" s="133"/>
      <c r="PE16" s="133"/>
      <c r="PF16" s="133"/>
      <c r="PG16" s="133"/>
      <c r="PH16" s="133"/>
      <c r="PI16" s="133"/>
      <c r="PJ16" s="133"/>
      <c r="PK16" s="133"/>
      <c r="PL16" s="133"/>
      <c r="PM16" s="133"/>
      <c r="PN16" s="133"/>
      <c r="PO16" s="133"/>
      <c r="PP16" s="133"/>
      <c r="PQ16" s="133"/>
      <c r="PR16" s="133"/>
      <c r="PS16" s="133"/>
      <c r="PT16" s="133"/>
      <c r="PU16" s="133"/>
      <c r="PV16" s="133"/>
      <c r="PW16" s="133"/>
      <c r="PX16" s="133"/>
      <c r="PY16" s="133"/>
      <c r="PZ16" s="133"/>
      <c r="QA16" s="133"/>
      <c r="QB16" s="133"/>
      <c r="QC16" s="133"/>
      <c r="QD16" s="133"/>
      <c r="QE16" s="133"/>
      <c r="QF16" s="133"/>
      <c r="QG16" s="133"/>
      <c r="QH16" s="133"/>
      <c r="QI16" s="133"/>
      <c r="QJ16" s="133"/>
      <c r="QK16" s="133"/>
      <c r="QL16" s="133"/>
      <c r="QM16" s="133"/>
      <c r="QN16" s="133"/>
      <c r="QO16" s="133"/>
      <c r="QP16" s="133"/>
      <c r="QQ16" s="133"/>
      <c r="QR16" s="133"/>
      <c r="QS16" s="133"/>
      <c r="QT16" s="133"/>
      <c r="QU16" s="133"/>
      <c r="QV16" s="133"/>
      <c r="QW16" s="133"/>
      <c r="QX16" s="133"/>
      <c r="QY16" s="133"/>
      <c r="QZ16" s="133"/>
      <c r="RA16" s="133"/>
      <c r="RB16" s="133"/>
      <c r="RC16" s="133"/>
      <c r="RD16" s="133"/>
      <c r="RE16" s="133"/>
      <c r="RF16" s="133"/>
      <c r="RG16" s="133"/>
      <c r="RH16" s="133"/>
      <c r="RI16" s="133"/>
      <c r="RJ16" s="133"/>
      <c r="RK16" s="133"/>
      <c r="RL16" s="133"/>
      <c r="RM16" s="133"/>
      <c r="RN16" s="133"/>
      <c r="RO16" s="133"/>
      <c r="RP16" s="133"/>
      <c r="RQ16" s="133"/>
      <c r="RR16" s="133"/>
      <c r="RS16" s="133"/>
      <c r="RT16" s="133"/>
      <c r="RU16" s="133"/>
      <c r="RV16" s="133"/>
      <c r="RW16" s="133"/>
      <c r="RX16" s="133"/>
      <c r="RY16" s="133"/>
      <c r="RZ16" s="133"/>
      <c r="SA16" s="133"/>
      <c r="SB16" s="133"/>
      <c r="SC16" s="133"/>
      <c r="SD16" s="133"/>
      <c r="SE16" s="133"/>
      <c r="SF16" s="133"/>
      <c r="SG16" s="133"/>
      <c r="SH16" s="133"/>
      <c r="SI16" s="133"/>
      <c r="SJ16" s="133"/>
      <c r="SK16" s="133"/>
      <c r="SL16" s="133"/>
      <c r="SM16" s="133"/>
      <c r="SN16" s="133"/>
      <c r="SO16" s="133"/>
      <c r="SP16" s="133"/>
      <c r="SQ16" s="133"/>
      <c r="SR16" s="133"/>
      <c r="SS16" s="133"/>
      <c r="ST16" s="133"/>
      <c r="SU16" s="133"/>
      <c r="SV16" s="133"/>
      <c r="SW16" s="133"/>
      <c r="SX16" s="133"/>
      <c r="SY16" s="133"/>
      <c r="SZ16" s="133"/>
      <c r="TA16" s="133"/>
      <c r="TB16" s="133"/>
      <c r="TC16" s="133"/>
      <c r="TD16" s="133"/>
      <c r="TE16" s="133"/>
      <c r="TF16" s="133"/>
      <c r="TG16" s="133"/>
      <c r="TH16" s="133"/>
      <c r="TI16" s="133"/>
      <c r="TJ16" s="133"/>
      <c r="TK16" s="133"/>
      <c r="TL16" s="133"/>
      <c r="TM16" s="133"/>
      <c r="TN16" s="133"/>
      <c r="TO16" s="133"/>
      <c r="TP16" s="133"/>
      <c r="TQ16" s="133"/>
      <c r="TR16" s="133"/>
      <c r="TS16" s="133"/>
      <c r="TT16" s="133"/>
      <c r="TU16" s="133"/>
      <c r="TV16" s="133"/>
      <c r="TW16" s="133"/>
      <c r="TX16" s="133"/>
      <c r="TY16" s="133"/>
      <c r="TZ16" s="133"/>
      <c r="UA16" s="133"/>
      <c r="UB16" s="133"/>
      <c r="UC16" s="133"/>
      <c r="UD16" s="133"/>
      <c r="UE16" s="133"/>
      <c r="UF16" s="133"/>
      <c r="UG16" s="133"/>
      <c r="UH16" s="133"/>
      <c r="UI16" s="133"/>
      <c r="UJ16" s="133"/>
      <c r="UK16" s="133"/>
      <c r="UL16" s="133"/>
      <c r="UM16" s="133"/>
      <c r="UN16" s="133"/>
      <c r="UO16" s="133"/>
      <c r="UP16" s="133"/>
      <c r="UQ16" s="133"/>
      <c r="UR16" s="133"/>
      <c r="US16" s="133"/>
      <c r="UT16" s="133"/>
      <c r="UU16" s="133"/>
      <c r="UV16" s="133"/>
      <c r="UW16" s="133"/>
      <c r="UX16" s="133"/>
      <c r="UY16" s="133"/>
      <c r="UZ16" s="133"/>
      <c r="VA16" s="133"/>
      <c r="VB16" s="133"/>
      <c r="VC16" s="133"/>
      <c r="VD16" s="133"/>
      <c r="VE16" s="133"/>
      <c r="VF16" s="133"/>
      <c r="VG16" s="133"/>
      <c r="VH16" s="133"/>
      <c r="VI16" s="133"/>
      <c r="VJ16" s="133"/>
      <c r="VK16" s="133"/>
      <c r="VL16" s="133"/>
      <c r="VM16" s="133"/>
      <c r="VN16" s="133"/>
      <c r="VO16" s="133"/>
      <c r="VP16" s="133"/>
      <c r="VQ16" s="133"/>
      <c r="VR16" s="133"/>
      <c r="VS16" s="133"/>
      <c r="VT16" s="133"/>
      <c r="VU16" s="133"/>
      <c r="VV16" s="133"/>
      <c r="VW16" s="133"/>
      <c r="VX16" s="133"/>
      <c r="VY16" s="133"/>
      <c r="VZ16" s="133"/>
      <c r="WA16" s="133"/>
      <c r="WB16" s="133"/>
      <c r="WC16" s="133"/>
      <c r="WD16" s="133"/>
      <c r="WE16" s="133"/>
      <c r="WF16" s="133"/>
      <c r="WG16" s="133"/>
      <c r="WH16" s="133"/>
      <c r="WI16" s="133"/>
      <c r="WJ16" s="133"/>
      <c r="WK16" s="133"/>
      <c r="WL16" s="133"/>
      <c r="WM16" s="133"/>
      <c r="WN16" s="133"/>
      <c r="WO16" s="133"/>
      <c r="WP16" s="133"/>
      <c r="WQ16" s="133"/>
      <c r="WR16" s="133"/>
      <c r="WS16" s="133"/>
      <c r="WT16" s="133"/>
      <c r="WU16" s="133"/>
      <c r="WV16" s="133"/>
    </row>
    <row r="17" spans="1:620" s="157" customFormat="1" ht="31.2" x14ac:dyDescent="0.25">
      <c r="A17" s="23"/>
      <c r="B17" s="199" t="s">
        <v>413</v>
      </c>
      <c r="C17" s="200"/>
      <c r="D17" s="201" t="s">
        <v>638</v>
      </c>
      <c r="E17" s="202"/>
      <c r="F17" s="203"/>
      <c r="G17" s="23"/>
      <c r="H17" s="27"/>
      <c r="I17" s="27"/>
      <c r="J17" s="23"/>
      <c r="K17" s="152"/>
      <c r="L17" s="152"/>
      <c r="M17" s="94"/>
      <c r="N17" s="73" t="s">
        <v>639</v>
      </c>
      <c r="O17" s="94"/>
      <c r="P17" s="133"/>
      <c r="Q17" s="133"/>
      <c r="R17" s="153"/>
      <c r="S17" s="133"/>
      <c r="T17" s="147"/>
      <c r="U17" s="154"/>
      <c r="V17" s="154"/>
      <c r="W17" s="154"/>
      <c r="X17" s="155"/>
      <c r="Y17" s="156"/>
      <c r="Z17" s="156"/>
      <c r="AA17" s="156"/>
      <c r="AB17" s="156"/>
      <c r="AC17" s="156"/>
      <c r="AD17" s="156"/>
      <c r="AE17" s="156"/>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33"/>
      <c r="FJ17" s="133"/>
      <c r="FK17" s="133"/>
      <c r="FL17" s="133"/>
      <c r="FM17" s="133"/>
      <c r="FN17" s="133"/>
      <c r="FO17" s="133"/>
      <c r="FP17" s="133"/>
      <c r="FQ17" s="133"/>
      <c r="FR17" s="133"/>
      <c r="FS17" s="133"/>
      <c r="FT17" s="133"/>
      <c r="FU17" s="133"/>
      <c r="FV17" s="133"/>
      <c r="FW17" s="133"/>
      <c r="FX17" s="133"/>
      <c r="FY17" s="133"/>
      <c r="FZ17" s="133"/>
      <c r="GA17" s="133"/>
      <c r="GB17" s="133"/>
      <c r="GC17" s="133"/>
      <c r="GD17" s="133"/>
      <c r="GE17" s="133"/>
      <c r="GF17" s="133"/>
      <c r="GG17" s="133"/>
      <c r="GH17" s="133"/>
      <c r="GI17" s="133"/>
      <c r="GJ17" s="133"/>
      <c r="GK17" s="133"/>
      <c r="GL17" s="133"/>
      <c r="GM17" s="133"/>
      <c r="GN17" s="133"/>
      <c r="GO17" s="133"/>
      <c r="GP17" s="133"/>
      <c r="GQ17" s="133"/>
      <c r="GR17" s="133"/>
      <c r="GS17" s="133"/>
      <c r="GT17" s="133"/>
      <c r="GU17" s="133"/>
      <c r="GV17" s="133"/>
      <c r="GW17" s="133"/>
      <c r="GX17" s="133"/>
      <c r="GY17" s="133"/>
      <c r="GZ17" s="133"/>
      <c r="HA17" s="133"/>
      <c r="HB17" s="133"/>
      <c r="HC17" s="133"/>
      <c r="HD17" s="133"/>
      <c r="HE17" s="133"/>
      <c r="HF17" s="133"/>
      <c r="HG17" s="133"/>
      <c r="HH17" s="133"/>
      <c r="HI17" s="133"/>
      <c r="HJ17" s="133"/>
      <c r="HK17" s="133"/>
      <c r="HL17" s="133"/>
      <c r="HM17" s="133"/>
      <c r="HN17" s="133"/>
      <c r="HO17" s="133"/>
      <c r="HP17" s="133"/>
      <c r="HQ17" s="133"/>
      <c r="HR17" s="133"/>
      <c r="HS17" s="133"/>
      <c r="HT17" s="133"/>
      <c r="HU17" s="133"/>
      <c r="HV17" s="133"/>
      <c r="HW17" s="133"/>
      <c r="HX17" s="133"/>
      <c r="HY17" s="133"/>
      <c r="HZ17" s="133"/>
      <c r="IA17" s="133"/>
      <c r="IB17" s="133"/>
      <c r="IC17" s="133"/>
      <c r="ID17" s="133"/>
      <c r="IE17" s="133"/>
      <c r="IF17" s="133"/>
      <c r="IG17" s="133"/>
      <c r="IH17" s="133"/>
      <c r="II17" s="133"/>
      <c r="IJ17" s="133"/>
      <c r="IK17" s="133"/>
      <c r="IL17" s="133"/>
      <c r="IM17" s="133"/>
      <c r="IN17" s="133"/>
      <c r="IO17" s="133"/>
      <c r="IP17" s="133"/>
      <c r="IQ17" s="133"/>
      <c r="IR17" s="133"/>
      <c r="IS17" s="133"/>
      <c r="IT17" s="133"/>
      <c r="IU17" s="133"/>
      <c r="IV17" s="133"/>
      <c r="IW17" s="133"/>
      <c r="IX17" s="133"/>
      <c r="IY17" s="133"/>
      <c r="IZ17" s="133"/>
      <c r="JA17" s="133"/>
      <c r="JB17" s="133"/>
      <c r="JC17" s="133"/>
      <c r="JD17" s="133"/>
      <c r="JE17" s="133"/>
      <c r="JF17" s="133"/>
      <c r="JG17" s="133"/>
      <c r="JH17" s="133"/>
      <c r="JI17" s="133"/>
      <c r="JJ17" s="133"/>
      <c r="JK17" s="133"/>
      <c r="JL17" s="133"/>
      <c r="JM17" s="133"/>
      <c r="JN17" s="133"/>
      <c r="JO17" s="133"/>
      <c r="JP17" s="133"/>
      <c r="JQ17" s="133"/>
      <c r="JR17" s="133"/>
      <c r="JS17" s="133"/>
      <c r="JT17" s="133"/>
      <c r="JU17" s="133"/>
      <c r="JV17" s="133"/>
      <c r="JW17" s="133"/>
      <c r="JX17" s="133"/>
      <c r="JY17" s="133"/>
      <c r="JZ17" s="133"/>
      <c r="KA17" s="133"/>
      <c r="KB17" s="133"/>
      <c r="KC17" s="133"/>
      <c r="KD17" s="133"/>
      <c r="KE17" s="133"/>
      <c r="KF17" s="133"/>
      <c r="KG17" s="133"/>
      <c r="KH17" s="133"/>
      <c r="KI17" s="133"/>
      <c r="KJ17" s="133"/>
      <c r="KK17" s="133"/>
      <c r="KL17" s="133"/>
      <c r="KM17" s="133"/>
      <c r="KN17" s="133"/>
      <c r="KO17" s="133"/>
      <c r="KP17" s="133"/>
      <c r="KQ17" s="133"/>
      <c r="KR17" s="133"/>
      <c r="KS17" s="133"/>
      <c r="KT17" s="133"/>
      <c r="KU17" s="133"/>
      <c r="KV17" s="133"/>
      <c r="KW17" s="133"/>
      <c r="KX17" s="133"/>
      <c r="KY17" s="133"/>
      <c r="KZ17" s="133"/>
      <c r="LA17" s="133"/>
      <c r="LB17" s="133"/>
      <c r="LC17" s="133"/>
      <c r="LD17" s="133"/>
      <c r="LE17" s="133"/>
      <c r="LF17" s="133"/>
      <c r="LG17" s="133"/>
      <c r="LH17" s="133"/>
      <c r="LI17" s="133"/>
      <c r="LJ17" s="133"/>
      <c r="LK17" s="133"/>
      <c r="LL17" s="133"/>
      <c r="LM17" s="133"/>
      <c r="LN17" s="133"/>
      <c r="LO17" s="133"/>
      <c r="LP17" s="133"/>
      <c r="LQ17" s="133"/>
      <c r="LR17" s="133"/>
      <c r="LS17" s="133"/>
      <c r="LT17" s="133"/>
      <c r="LU17" s="133"/>
      <c r="LV17" s="133"/>
      <c r="LW17" s="133"/>
      <c r="LX17" s="133"/>
      <c r="LY17" s="133"/>
      <c r="LZ17" s="133"/>
      <c r="MA17" s="133"/>
      <c r="MB17" s="133"/>
      <c r="MC17" s="133"/>
      <c r="MD17" s="133"/>
      <c r="ME17" s="133"/>
      <c r="MF17" s="133"/>
      <c r="MG17" s="133"/>
      <c r="MH17" s="133"/>
      <c r="MI17" s="133"/>
      <c r="MJ17" s="133"/>
      <c r="MK17" s="133"/>
      <c r="ML17" s="133"/>
      <c r="MM17" s="133"/>
      <c r="MN17" s="133"/>
      <c r="MO17" s="133"/>
      <c r="MP17" s="133"/>
      <c r="MQ17" s="133"/>
      <c r="MR17" s="133"/>
      <c r="MS17" s="133"/>
      <c r="MT17" s="133"/>
      <c r="MU17" s="133"/>
      <c r="MV17" s="133"/>
      <c r="MW17" s="133"/>
      <c r="MX17" s="133"/>
      <c r="MY17" s="133"/>
      <c r="MZ17" s="133"/>
      <c r="NA17" s="133"/>
      <c r="NB17" s="133"/>
      <c r="NC17" s="133"/>
      <c r="ND17" s="133"/>
      <c r="NE17" s="133"/>
      <c r="NF17" s="133"/>
      <c r="NG17" s="133"/>
      <c r="NH17" s="133"/>
      <c r="NI17" s="133"/>
      <c r="NJ17" s="133"/>
      <c r="NK17" s="133"/>
      <c r="NL17" s="133"/>
      <c r="NM17" s="133"/>
      <c r="NN17" s="133"/>
      <c r="NO17" s="133"/>
      <c r="NP17" s="133"/>
      <c r="NQ17" s="133"/>
      <c r="NR17" s="133"/>
      <c r="NS17" s="133"/>
      <c r="NT17" s="133"/>
      <c r="NU17" s="133"/>
      <c r="NV17" s="133"/>
      <c r="NW17" s="133"/>
      <c r="NX17" s="133"/>
      <c r="NY17" s="133"/>
      <c r="NZ17" s="133"/>
      <c r="OA17" s="133"/>
      <c r="OB17" s="133"/>
      <c r="OC17" s="133"/>
      <c r="OD17" s="133"/>
      <c r="OE17" s="133"/>
      <c r="OF17" s="133"/>
      <c r="OG17" s="133"/>
      <c r="OH17" s="133"/>
      <c r="OI17" s="133"/>
      <c r="OJ17" s="133"/>
      <c r="OK17" s="133"/>
      <c r="OL17" s="133"/>
      <c r="OM17" s="133"/>
      <c r="ON17" s="133"/>
      <c r="OO17" s="133"/>
      <c r="OP17" s="133"/>
      <c r="OQ17" s="133"/>
      <c r="OR17" s="133"/>
      <c r="OS17" s="133"/>
      <c r="OT17" s="133"/>
      <c r="OU17" s="133"/>
      <c r="OV17" s="133"/>
      <c r="OW17" s="133"/>
      <c r="OX17" s="133"/>
      <c r="OY17" s="133"/>
      <c r="OZ17" s="133"/>
      <c r="PA17" s="133"/>
      <c r="PB17" s="133"/>
      <c r="PC17" s="133"/>
      <c r="PD17" s="133"/>
      <c r="PE17" s="133"/>
      <c r="PF17" s="133"/>
      <c r="PG17" s="133"/>
      <c r="PH17" s="133"/>
      <c r="PI17" s="133"/>
      <c r="PJ17" s="133"/>
      <c r="PK17" s="133"/>
      <c r="PL17" s="133"/>
      <c r="PM17" s="133"/>
      <c r="PN17" s="133"/>
      <c r="PO17" s="133"/>
      <c r="PP17" s="133"/>
      <c r="PQ17" s="133"/>
      <c r="PR17" s="133"/>
      <c r="PS17" s="133"/>
      <c r="PT17" s="133"/>
      <c r="PU17" s="133"/>
      <c r="PV17" s="133"/>
      <c r="PW17" s="133"/>
      <c r="PX17" s="133"/>
      <c r="PY17" s="133"/>
      <c r="PZ17" s="133"/>
      <c r="QA17" s="133"/>
      <c r="QB17" s="133"/>
      <c r="QC17" s="133"/>
      <c r="QD17" s="133"/>
      <c r="QE17" s="133"/>
      <c r="QF17" s="133"/>
      <c r="QG17" s="133"/>
      <c r="QH17" s="133"/>
      <c r="QI17" s="133"/>
      <c r="QJ17" s="133"/>
      <c r="QK17" s="133"/>
      <c r="QL17" s="133"/>
      <c r="QM17" s="133"/>
      <c r="QN17" s="133"/>
      <c r="QO17" s="133"/>
      <c r="QP17" s="133"/>
      <c r="QQ17" s="133"/>
      <c r="QR17" s="133"/>
      <c r="QS17" s="133"/>
      <c r="QT17" s="133"/>
      <c r="QU17" s="133"/>
      <c r="QV17" s="133"/>
      <c r="QW17" s="133"/>
      <c r="QX17" s="133"/>
      <c r="QY17" s="133"/>
      <c r="QZ17" s="133"/>
      <c r="RA17" s="133"/>
      <c r="RB17" s="133"/>
      <c r="RC17" s="133"/>
      <c r="RD17" s="133"/>
      <c r="RE17" s="133"/>
      <c r="RF17" s="133"/>
      <c r="RG17" s="133"/>
      <c r="RH17" s="133"/>
      <c r="RI17" s="133"/>
      <c r="RJ17" s="133"/>
      <c r="RK17" s="133"/>
      <c r="RL17" s="133"/>
      <c r="RM17" s="133"/>
      <c r="RN17" s="133"/>
      <c r="RO17" s="133"/>
      <c r="RP17" s="133"/>
      <c r="RQ17" s="133"/>
      <c r="RR17" s="133"/>
      <c r="RS17" s="133"/>
      <c r="RT17" s="133"/>
      <c r="RU17" s="133"/>
      <c r="RV17" s="133"/>
      <c r="RW17" s="133"/>
      <c r="RX17" s="133"/>
      <c r="RY17" s="133"/>
      <c r="RZ17" s="133"/>
      <c r="SA17" s="133"/>
      <c r="SB17" s="133"/>
      <c r="SC17" s="133"/>
      <c r="SD17" s="133"/>
      <c r="SE17" s="133"/>
      <c r="SF17" s="133"/>
      <c r="SG17" s="133"/>
      <c r="SH17" s="133"/>
      <c r="SI17" s="133"/>
      <c r="SJ17" s="133"/>
      <c r="SK17" s="133"/>
      <c r="SL17" s="133"/>
      <c r="SM17" s="133"/>
      <c r="SN17" s="133"/>
      <c r="SO17" s="133"/>
      <c r="SP17" s="133"/>
      <c r="SQ17" s="133"/>
      <c r="SR17" s="133"/>
      <c r="SS17" s="133"/>
      <c r="ST17" s="133"/>
      <c r="SU17" s="133"/>
      <c r="SV17" s="133"/>
      <c r="SW17" s="133"/>
      <c r="SX17" s="133"/>
      <c r="SY17" s="133"/>
      <c r="SZ17" s="133"/>
      <c r="TA17" s="133"/>
      <c r="TB17" s="133"/>
      <c r="TC17" s="133"/>
      <c r="TD17" s="133"/>
      <c r="TE17" s="133"/>
      <c r="TF17" s="133"/>
      <c r="TG17" s="133"/>
      <c r="TH17" s="133"/>
      <c r="TI17" s="133"/>
      <c r="TJ17" s="133"/>
      <c r="TK17" s="133"/>
      <c r="TL17" s="133"/>
      <c r="TM17" s="133"/>
      <c r="TN17" s="133"/>
      <c r="TO17" s="133"/>
      <c r="TP17" s="133"/>
      <c r="TQ17" s="133"/>
      <c r="TR17" s="133"/>
      <c r="TS17" s="133"/>
      <c r="TT17" s="133"/>
      <c r="TU17" s="133"/>
      <c r="TV17" s="133"/>
      <c r="TW17" s="133"/>
      <c r="TX17" s="133"/>
      <c r="TY17" s="133"/>
      <c r="TZ17" s="133"/>
      <c r="UA17" s="133"/>
      <c r="UB17" s="133"/>
      <c r="UC17" s="133"/>
      <c r="UD17" s="133"/>
      <c r="UE17" s="133"/>
      <c r="UF17" s="133"/>
      <c r="UG17" s="133"/>
      <c r="UH17" s="133"/>
      <c r="UI17" s="133"/>
      <c r="UJ17" s="133"/>
      <c r="UK17" s="133"/>
      <c r="UL17" s="133"/>
      <c r="UM17" s="133"/>
      <c r="UN17" s="133"/>
      <c r="UO17" s="133"/>
      <c r="UP17" s="133"/>
      <c r="UQ17" s="133"/>
      <c r="UR17" s="133"/>
      <c r="US17" s="133"/>
      <c r="UT17" s="133"/>
      <c r="UU17" s="133"/>
      <c r="UV17" s="133"/>
      <c r="UW17" s="133"/>
      <c r="UX17" s="133"/>
      <c r="UY17" s="133"/>
      <c r="UZ17" s="133"/>
      <c r="VA17" s="133"/>
      <c r="VB17" s="133"/>
      <c r="VC17" s="133"/>
      <c r="VD17" s="133"/>
      <c r="VE17" s="133"/>
      <c r="VF17" s="133"/>
      <c r="VG17" s="133"/>
      <c r="VH17" s="133"/>
      <c r="VI17" s="133"/>
      <c r="VJ17" s="133"/>
      <c r="VK17" s="133"/>
      <c r="VL17" s="133"/>
      <c r="VM17" s="133"/>
      <c r="VN17" s="133"/>
      <c r="VO17" s="133"/>
      <c r="VP17" s="133"/>
      <c r="VQ17" s="133"/>
      <c r="VR17" s="133"/>
      <c r="VS17" s="133"/>
      <c r="VT17" s="133"/>
      <c r="VU17" s="133"/>
      <c r="VV17" s="133"/>
      <c r="VW17" s="133"/>
      <c r="VX17" s="133"/>
      <c r="VY17" s="133"/>
      <c r="VZ17" s="133"/>
      <c r="WA17" s="133"/>
      <c r="WB17" s="133"/>
      <c r="WC17" s="133"/>
      <c r="WD17" s="133"/>
      <c r="WE17" s="133"/>
      <c r="WF17" s="133"/>
      <c r="WG17" s="133"/>
      <c r="WH17" s="133"/>
      <c r="WI17" s="133"/>
      <c r="WJ17" s="133"/>
      <c r="WK17" s="133"/>
      <c r="WL17" s="133"/>
      <c r="WM17" s="133"/>
      <c r="WN17" s="133"/>
      <c r="WO17" s="133"/>
      <c r="WP17" s="133"/>
      <c r="WQ17" s="133"/>
      <c r="WR17" s="133"/>
      <c r="WS17" s="133"/>
      <c r="WT17" s="133"/>
      <c r="WU17" s="133"/>
      <c r="WV17" s="133"/>
    </row>
    <row r="18" spans="1:620" s="146" customFormat="1" ht="34.5" customHeight="1" x14ac:dyDescent="0.25">
      <c r="A18" s="22"/>
      <c r="B18" s="94"/>
      <c r="C18" s="94"/>
      <c r="D18" s="94"/>
      <c r="E18" s="94"/>
      <c r="F18" s="94"/>
      <c r="G18" s="22"/>
      <c r="H18" s="26"/>
      <c r="I18" s="26"/>
      <c r="J18" s="22"/>
      <c r="K18" s="139"/>
      <c r="L18" s="139"/>
      <c r="M18" s="94"/>
      <c r="N18" s="73" t="s">
        <v>611</v>
      </c>
      <c r="O18" s="94"/>
      <c r="P18" s="133"/>
      <c r="Q18" s="133"/>
      <c r="R18" s="158"/>
      <c r="S18" s="133"/>
      <c r="T18" s="141"/>
      <c r="U18" s="159"/>
      <c r="V18" s="159"/>
      <c r="W18" s="159"/>
      <c r="X18" s="160"/>
      <c r="Y18" s="158"/>
      <c r="Z18" s="158"/>
      <c r="AA18" s="158"/>
      <c r="AB18" s="158"/>
      <c r="AC18" s="158"/>
      <c r="AD18" s="158"/>
      <c r="AE18" s="158"/>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c r="HG18" s="133"/>
      <c r="HH18" s="133"/>
      <c r="HI18" s="133"/>
      <c r="HJ18" s="133"/>
      <c r="HK18" s="133"/>
      <c r="HL18" s="133"/>
      <c r="HM18" s="133"/>
      <c r="HN18" s="133"/>
      <c r="HO18" s="133"/>
      <c r="HP18" s="133"/>
      <c r="HQ18" s="133"/>
      <c r="HR18" s="133"/>
      <c r="HS18" s="133"/>
      <c r="HT18" s="133"/>
      <c r="HU18" s="133"/>
      <c r="HV18" s="133"/>
      <c r="HW18" s="133"/>
      <c r="HX18" s="133"/>
      <c r="HY18" s="133"/>
      <c r="HZ18" s="133"/>
      <c r="IA18" s="133"/>
      <c r="IB18" s="133"/>
      <c r="IC18" s="133"/>
      <c r="ID18" s="133"/>
      <c r="IE18" s="133"/>
      <c r="IF18" s="133"/>
      <c r="IG18" s="133"/>
      <c r="IH18" s="133"/>
      <c r="II18" s="133"/>
      <c r="IJ18" s="133"/>
      <c r="IK18" s="133"/>
      <c r="IL18" s="133"/>
      <c r="IM18" s="133"/>
      <c r="IN18" s="133"/>
      <c r="IO18" s="133"/>
      <c r="IP18" s="133"/>
      <c r="IQ18" s="133"/>
      <c r="IR18" s="133"/>
      <c r="IS18" s="133"/>
      <c r="IT18" s="133"/>
      <c r="IU18" s="133"/>
      <c r="IV18" s="133"/>
      <c r="IW18" s="133"/>
      <c r="IX18" s="133"/>
      <c r="IY18" s="133"/>
      <c r="IZ18" s="133"/>
      <c r="JA18" s="133"/>
      <c r="JB18" s="133"/>
      <c r="JC18" s="133"/>
      <c r="JD18" s="133"/>
      <c r="JE18" s="133"/>
      <c r="JF18" s="133"/>
      <c r="JG18" s="133"/>
      <c r="JH18" s="133"/>
      <c r="JI18" s="133"/>
      <c r="JJ18" s="133"/>
      <c r="JK18" s="133"/>
      <c r="JL18" s="133"/>
      <c r="JM18" s="133"/>
      <c r="JN18" s="133"/>
      <c r="JO18" s="133"/>
      <c r="JP18" s="133"/>
      <c r="JQ18" s="133"/>
      <c r="JR18" s="133"/>
      <c r="JS18" s="133"/>
      <c r="JT18" s="133"/>
      <c r="JU18" s="133"/>
      <c r="JV18" s="133"/>
      <c r="JW18" s="133"/>
      <c r="JX18" s="133"/>
      <c r="JY18" s="133"/>
      <c r="JZ18" s="133"/>
      <c r="KA18" s="133"/>
      <c r="KB18" s="133"/>
      <c r="KC18" s="133"/>
      <c r="KD18" s="133"/>
      <c r="KE18" s="133"/>
      <c r="KF18" s="133"/>
      <c r="KG18" s="133"/>
      <c r="KH18" s="133"/>
      <c r="KI18" s="133"/>
      <c r="KJ18" s="133"/>
      <c r="KK18" s="133"/>
      <c r="KL18" s="133"/>
      <c r="KM18" s="133"/>
      <c r="KN18" s="133"/>
      <c r="KO18" s="133"/>
      <c r="KP18" s="133"/>
      <c r="KQ18" s="133"/>
      <c r="KR18" s="133"/>
      <c r="KS18" s="133"/>
      <c r="KT18" s="133"/>
      <c r="KU18" s="133"/>
      <c r="KV18" s="133"/>
      <c r="KW18" s="133"/>
      <c r="KX18" s="133"/>
      <c r="KY18" s="133"/>
      <c r="KZ18" s="133"/>
      <c r="LA18" s="133"/>
      <c r="LB18" s="133"/>
      <c r="LC18" s="133"/>
      <c r="LD18" s="133"/>
      <c r="LE18" s="133"/>
      <c r="LF18" s="133"/>
      <c r="LG18" s="133"/>
      <c r="LH18" s="133"/>
      <c r="LI18" s="133"/>
      <c r="LJ18" s="133"/>
      <c r="LK18" s="133"/>
      <c r="LL18" s="133"/>
      <c r="LM18" s="133"/>
      <c r="LN18" s="133"/>
      <c r="LO18" s="133"/>
      <c r="LP18" s="133"/>
      <c r="LQ18" s="133"/>
      <c r="LR18" s="133"/>
      <c r="LS18" s="133"/>
      <c r="LT18" s="133"/>
      <c r="LU18" s="133"/>
      <c r="LV18" s="133"/>
      <c r="LW18" s="133"/>
      <c r="LX18" s="133"/>
      <c r="LY18" s="133"/>
      <c r="LZ18" s="133"/>
      <c r="MA18" s="133"/>
      <c r="MB18" s="133"/>
      <c r="MC18" s="133"/>
      <c r="MD18" s="133"/>
      <c r="ME18" s="133"/>
      <c r="MF18" s="133"/>
      <c r="MG18" s="133"/>
      <c r="MH18" s="133"/>
      <c r="MI18" s="133"/>
      <c r="MJ18" s="133"/>
      <c r="MK18" s="133"/>
      <c r="ML18" s="133"/>
      <c r="MM18" s="133"/>
      <c r="MN18" s="133"/>
      <c r="MO18" s="133"/>
      <c r="MP18" s="133"/>
      <c r="MQ18" s="133"/>
      <c r="MR18" s="133"/>
      <c r="MS18" s="133"/>
      <c r="MT18" s="133"/>
      <c r="MU18" s="133"/>
      <c r="MV18" s="133"/>
      <c r="MW18" s="133"/>
      <c r="MX18" s="133"/>
      <c r="MY18" s="133"/>
      <c r="MZ18" s="133"/>
      <c r="NA18" s="133"/>
      <c r="NB18" s="133"/>
      <c r="NC18" s="133"/>
      <c r="ND18" s="133"/>
      <c r="NE18" s="133"/>
      <c r="NF18" s="133"/>
      <c r="NG18" s="133"/>
      <c r="NH18" s="133"/>
      <c r="NI18" s="133"/>
      <c r="NJ18" s="133"/>
      <c r="NK18" s="133"/>
      <c r="NL18" s="133"/>
      <c r="NM18" s="133"/>
      <c r="NN18" s="133"/>
      <c r="NO18" s="133"/>
      <c r="NP18" s="133"/>
      <c r="NQ18" s="133"/>
      <c r="NR18" s="133"/>
      <c r="NS18" s="133"/>
      <c r="NT18" s="133"/>
      <c r="NU18" s="133"/>
      <c r="NV18" s="133"/>
      <c r="NW18" s="133"/>
      <c r="NX18" s="133"/>
      <c r="NY18" s="133"/>
      <c r="NZ18" s="133"/>
      <c r="OA18" s="133"/>
      <c r="OB18" s="133"/>
      <c r="OC18" s="133"/>
      <c r="OD18" s="133"/>
      <c r="OE18" s="133"/>
      <c r="OF18" s="133"/>
      <c r="OG18" s="133"/>
      <c r="OH18" s="133"/>
      <c r="OI18" s="133"/>
      <c r="OJ18" s="133"/>
      <c r="OK18" s="133"/>
      <c r="OL18" s="133"/>
      <c r="OM18" s="133"/>
      <c r="ON18" s="133"/>
      <c r="OO18" s="133"/>
      <c r="OP18" s="133"/>
      <c r="OQ18" s="133"/>
      <c r="OR18" s="133"/>
      <c r="OS18" s="133"/>
      <c r="OT18" s="133"/>
      <c r="OU18" s="133"/>
      <c r="OV18" s="133"/>
      <c r="OW18" s="133"/>
      <c r="OX18" s="133"/>
      <c r="OY18" s="133"/>
      <c r="OZ18" s="133"/>
      <c r="PA18" s="133"/>
      <c r="PB18" s="133"/>
      <c r="PC18" s="133"/>
      <c r="PD18" s="133"/>
      <c r="PE18" s="133"/>
      <c r="PF18" s="133"/>
      <c r="PG18" s="133"/>
      <c r="PH18" s="133"/>
      <c r="PI18" s="133"/>
      <c r="PJ18" s="133"/>
      <c r="PK18" s="133"/>
      <c r="PL18" s="133"/>
      <c r="PM18" s="133"/>
      <c r="PN18" s="133"/>
      <c r="PO18" s="133"/>
      <c r="PP18" s="133"/>
      <c r="PQ18" s="133"/>
      <c r="PR18" s="133"/>
      <c r="PS18" s="133"/>
      <c r="PT18" s="133"/>
      <c r="PU18" s="133"/>
      <c r="PV18" s="133"/>
      <c r="PW18" s="133"/>
      <c r="PX18" s="133"/>
      <c r="PY18" s="133"/>
      <c r="PZ18" s="133"/>
      <c r="QA18" s="133"/>
      <c r="QB18" s="133"/>
      <c r="QC18" s="133"/>
      <c r="QD18" s="133"/>
      <c r="QE18" s="133"/>
      <c r="QF18" s="133"/>
      <c r="QG18" s="133"/>
      <c r="QH18" s="133"/>
      <c r="QI18" s="133"/>
      <c r="QJ18" s="133"/>
      <c r="QK18" s="133"/>
      <c r="QL18" s="133"/>
      <c r="QM18" s="133"/>
      <c r="QN18" s="133"/>
      <c r="QO18" s="133"/>
      <c r="QP18" s="133"/>
      <c r="QQ18" s="133"/>
      <c r="QR18" s="133"/>
      <c r="QS18" s="133"/>
      <c r="QT18" s="133"/>
      <c r="QU18" s="133"/>
      <c r="QV18" s="133"/>
      <c r="QW18" s="133"/>
      <c r="QX18" s="133"/>
      <c r="QY18" s="133"/>
      <c r="QZ18" s="133"/>
      <c r="RA18" s="133"/>
      <c r="RB18" s="133"/>
      <c r="RC18" s="133"/>
      <c r="RD18" s="133"/>
      <c r="RE18" s="133"/>
      <c r="RF18" s="133"/>
      <c r="RG18" s="133"/>
      <c r="RH18" s="133"/>
      <c r="RI18" s="133"/>
      <c r="RJ18" s="133"/>
      <c r="RK18" s="133"/>
      <c r="RL18" s="133"/>
      <c r="RM18" s="133"/>
      <c r="RN18" s="133"/>
      <c r="RO18" s="133"/>
      <c r="RP18" s="133"/>
      <c r="RQ18" s="133"/>
      <c r="RR18" s="133"/>
      <c r="RS18" s="133"/>
      <c r="RT18" s="133"/>
      <c r="RU18" s="133"/>
      <c r="RV18" s="133"/>
      <c r="RW18" s="133"/>
      <c r="RX18" s="133"/>
      <c r="RY18" s="133"/>
      <c r="RZ18" s="133"/>
      <c r="SA18" s="133"/>
      <c r="SB18" s="133"/>
      <c r="SC18" s="133"/>
      <c r="SD18" s="133"/>
      <c r="SE18" s="133"/>
      <c r="SF18" s="133"/>
      <c r="SG18" s="133"/>
      <c r="SH18" s="133"/>
      <c r="SI18" s="133"/>
      <c r="SJ18" s="133"/>
      <c r="SK18" s="133"/>
      <c r="SL18" s="133"/>
      <c r="SM18" s="133"/>
      <c r="SN18" s="133"/>
      <c r="SO18" s="133"/>
      <c r="SP18" s="133"/>
      <c r="SQ18" s="133"/>
      <c r="SR18" s="133"/>
      <c r="SS18" s="133"/>
      <c r="ST18" s="133"/>
      <c r="SU18" s="133"/>
      <c r="SV18" s="133"/>
      <c r="SW18" s="133"/>
      <c r="SX18" s="133"/>
      <c r="SY18" s="133"/>
      <c r="SZ18" s="133"/>
      <c r="TA18" s="133"/>
      <c r="TB18" s="133"/>
      <c r="TC18" s="133"/>
      <c r="TD18" s="133"/>
      <c r="TE18" s="133"/>
      <c r="TF18" s="133"/>
      <c r="TG18" s="133"/>
      <c r="TH18" s="133"/>
      <c r="TI18" s="133"/>
      <c r="TJ18" s="133"/>
      <c r="TK18" s="133"/>
      <c r="TL18" s="133"/>
      <c r="TM18" s="133"/>
      <c r="TN18" s="133"/>
      <c r="TO18" s="133"/>
      <c r="TP18" s="133"/>
      <c r="TQ18" s="133"/>
      <c r="TR18" s="133"/>
      <c r="TS18" s="133"/>
      <c r="TT18" s="133"/>
      <c r="TU18" s="133"/>
      <c r="TV18" s="133"/>
      <c r="TW18" s="133"/>
      <c r="TX18" s="133"/>
      <c r="TY18" s="133"/>
      <c r="TZ18" s="133"/>
      <c r="UA18" s="133"/>
      <c r="UB18" s="133"/>
      <c r="UC18" s="133"/>
      <c r="UD18" s="133"/>
      <c r="UE18" s="133"/>
      <c r="UF18" s="133"/>
      <c r="UG18" s="133"/>
      <c r="UH18" s="133"/>
      <c r="UI18" s="133"/>
      <c r="UJ18" s="133"/>
      <c r="UK18" s="133"/>
      <c r="UL18" s="133"/>
      <c r="UM18" s="133"/>
      <c r="UN18" s="133"/>
      <c r="UO18" s="133"/>
      <c r="UP18" s="133"/>
      <c r="UQ18" s="133"/>
      <c r="UR18" s="133"/>
      <c r="US18" s="133"/>
      <c r="UT18" s="133"/>
      <c r="UU18" s="133"/>
      <c r="UV18" s="133"/>
      <c r="UW18" s="133"/>
      <c r="UX18" s="133"/>
      <c r="UY18" s="133"/>
      <c r="UZ18" s="133"/>
      <c r="VA18" s="133"/>
      <c r="VB18" s="133"/>
      <c r="VC18" s="133"/>
      <c r="VD18" s="133"/>
      <c r="VE18" s="133"/>
      <c r="VF18" s="133"/>
      <c r="VG18" s="133"/>
      <c r="VH18" s="133"/>
      <c r="VI18" s="133"/>
      <c r="VJ18" s="133"/>
      <c r="VK18" s="133"/>
      <c r="VL18" s="133"/>
      <c r="VM18" s="133"/>
      <c r="VN18" s="133"/>
      <c r="VO18" s="133"/>
      <c r="VP18" s="133"/>
      <c r="VQ18" s="133"/>
      <c r="VR18" s="133"/>
      <c r="VS18" s="133"/>
      <c r="VT18" s="133"/>
      <c r="VU18" s="133"/>
      <c r="VV18" s="133"/>
      <c r="VW18" s="133"/>
      <c r="VX18" s="133"/>
      <c r="VY18" s="133"/>
      <c r="VZ18" s="133"/>
      <c r="WA18" s="133"/>
      <c r="WB18" s="133"/>
      <c r="WC18" s="133"/>
      <c r="WD18" s="133"/>
      <c r="WE18" s="133"/>
      <c r="WF18" s="133"/>
      <c r="WG18" s="133"/>
      <c r="WH18" s="133"/>
      <c r="WI18" s="133"/>
      <c r="WJ18" s="133"/>
      <c r="WK18" s="133"/>
      <c r="WL18" s="133"/>
      <c r="WM18" s="133"/>
      <c r="WN18" s="133"/>
      <c r="WO18" s="133"/>
      <c r="WP18" s="133"/>
      <c r="WQ18" s="133"/>
      <c r="WR18" s="133"/>
      <c r="WS18" s="133"/>
      <c r="WT18" s="133"/>
      <c r="WU18" s="133"/>
      <c r="WV18" s="133"/>
    </row>
    <row r="19" spans="1:620" s="146" customFormat="1" ht="15" x14ac:dyDescent="0.25">
      <c r="A19" s="22"/>
      <c r="B19" s="94"/>
      <c r="C19" s="94"/>
      <c r="D19" s="94"/>
      <c r="E19" s="94"/>
      <c r="F19" s="94"/>
      <c r="G19" s="22"/>
      <c r="H19" s="40"/>
      <c r="I19" s="40"/>
      <c r="J19" s="22"/>
      <c r="K19" s="139"/>
      <c r="L19" s="139"/>
      <c r="M19" s="94"/>
      <c r="N19" s="74" t="s">
        <v>602</v>
      </c>
      <c r="O19" s="94"/>
      <c r="P19" s="133"/>
      <c r="Q19" s="133"/>
      <c r="R19" s="158"/>
      <c r="S19" s="133"/>
      <c r="T19" s="141"/>
      <c r="U19" s="159"/>
      <c r="V19" s="159"/>
      <c r="W19" s="159"/>
      <c r="X19" s="160"/>
      <c r="Y19" s="158"/>
      <c r="Z19" s="158"/>
      <c r="AA19" s="158"/>
      <c r="AB19" s="158"/>
      <c r="AC19" s="158"/>
      <c r="AD19" s="158"/>
      <c r="AE19" s="158"/>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33"/>
      <c r="GB19" s="133"/>
      <c r="GC19" s="133"/>
      <c r="GD19" s="133"/>
      <c r="GE19" s="133"/>
      <c r="GF19" s="133"/>
      <c r="GG19" s="133"/>
      <c r="GH19" s="133"/>
      <c r="GI19" s="133"/>
      <c r="GJ19" s="133"/>
      <c r="GK19" s="133"/>
      <c r="GL19" s="133"/>
      <c r="GM19" s="133"/>
      <c r="GN19" s="133"/>
      <c r="GO19" s="133"/>
      <c r="GP19" s="133"/>
      <c r="GQ19" s="133"/>
      <c r="GR19" s="133"/>
      <c r="GS19" s="133"/>
      <c r="GT19" s="133"/>
      <c r="GU19" s="133"/>
      <c r="GV19" s="133"/>
      <c r="GW19" s="133"/>
      <c r="GX19" s="133"/>
      <c r="GY19" s="133"/>
      <c r="GZ19" s="133"/>
      <c r="HA19" s="133"/>
      <c r="HB19" s="133"/>
      <c r="HC19" s="133"/>
      <c r="HD19" s="133"/>
      <c r="HE19" s="133"/>
      <c r="HF19" s="133"/>
      <c r="HG19" s="133"/>
      <c r="HH19" s="133"/>
      <c r="HI19" s="133"/>
      <c r="HJ19" s="133"/>
      <c r="HK19" s="133"/>
      <c r="HL19" s="133"/>
      <c r="HM19" s="133"/>
      <c r="HN19" s="133"/>
      <c r="HO19" s="133"/>
      <c r="HP19" s="133"/>
      <c r="HQ19" s="133"/>
      <c r="HR19" s="133"/>
      <c r="HS19" s="133"/>
      <c r="HT19" s="133"/>
      <c r="HU19" s="133"/>
      <c r="HV19" s="133"/>
      <c r="HW19" s="133"/>
      <c r="HX19" s="133"/>
      <c r="HY19" s="133"/>
      <c r="HZ19" s="133"/>
      <c r="IA19" s="133"/>
      <c r="IB19" s="133"/>
      <c r="IC19" s="133"/>
      <c r="ID19" s="133"/>
      <c r="IE19" s="133"/>
      <c r="IF19" s="133"/>
      <c r="IG19" s="133"/>
      <c r="IH19" s="133"/>
      <c r="II19" s="133"/>
      <c r="IJ19" s="133"/>
      <c r="IK19" s="133"/>
      <c r="IL19" s="133"/>
      <c r="IM19" s="133"/>
      <c r="IN19" s="133"/>
      <c r="IO19" s="133"/>
      <c r="IP19" s="133"/>
      <c r="IQ19" s="133"/>
      <c r="IR19" s="133"/>
      <c r="IS19" s="133"/>
      <c r="IT19" s="133"/>
      <c r="IU19" s="133"/>
      <c r="IV19" s="133"/>
      <c r="IW19" s="133"/>
      <c r="IX19" s="133"/>
      <c r="IY19" s="133"/>
      <c r="IZ19" s="133"/>
      <c r="JA19" s="133"/>
      <c r="JB19" s="133"/>
      <c r="JC19" s="133"/>
      <c r="JD19" s="133"/>
      <c r="JE19" s="133"/>
      <c r="JF19" s="133"/>
      <c r="JG19" s="133"/>
      <c r="JH19" s="133"/>
      <c r="JI19" s="133"/>
      <c r="JJ19" s="133"/>
      <c r="JK19" s="133"/>
      <c r="JL19" s="133"/>
      <c r="JM19" s="133"/>
      <c r="JN19" s="133"/>
      <c r="JO19" s="133"/>
      <c r="JP19" s="133"/>
      <c r="JQ19" s="133"/>
      <c r="JR19" s="133"/>
      <c r="JS19" s="133"/>
      <c r="JT19" s="133"/>
      <c r="JU19" s="133"/>
      <c r="JV19" s="133"/>
      <c r="JW19" s="133"/>
      <c r="JX19" s="133"/>
      <c r="JY19" s="133"/>
      <c r="JZ19" s="133"/>
      <c r="KA19" s="133"/>
      <c r="KB19" s="133"/>
      <c r="KC19" s="133"/>
      <c r="KD19" s="133"/>
      <c r="KE19" s="133"/>
      <c r="KF19" s="133"/>
      <c r="KG19" s="133"/>
      <c r="KH19" s="133"/>
      <c r="KI19" s="133"/>
      <c r="KJ19" s="133"/>
      <c r="KK19" s="133"/>
      <c r="KL19" s="133"/>
      <c r="KM19" s="133"/>
      <c r="KN19" s="133"/>
      <c r="KO19" s="133"/>
      <c r="KP19" s="133"/>
      <c r="KQ19" s="133"/>
      <c r="KR19" s="133"/>
      <c r="KS19" s="133"/>
      <c r="KT19" s="133"/>
      <c r="KU19" s="133"/>
      <c r="KV19" s="133"/>
      <c r="KW19" s="133"/>
      <c r="KX19" s="133"/>
      <c r="KY19" s="133"/>
      <c r="KZ19" s="133"/>
      <c r="LA19" s="133"/>
      <c r="LB19" s="133"/>
      <c r="LC19" s="133"/>
      <c r="LD19" s="133"/>
      <c r="LE19" s="133"/>
      <c r="LF19" s="133"/>
      <c r="LG19" s="133"/>
      <c r="LH19" s="133"/>
      <c r="LI19" s="133"/>
      <c r="LJ19" s="133"/>
      <c r="LK19" s="133"/>
      <c r="LL19" s="133"/>
      <c r="LM19" s="133"/>
      <c r="LN19" s="133"/>
      <c r="LO19" s="133"/>
      <c r="LP19" s="133"/>
      <c r="LQ19" s="133"/>
      <c r="LR19" s="133"/>
      <c r="LS19" s="133"/>
      <c r="LT19" s="133"/>
      <c r="LU19" s="133"/>
      <c r="LV19" s="133"/>
      <c r="LW19" s="133"/>
      <c r="LX19" s="133"/>
      <c r="LY19" s="133"/>
      <c r="LZ19" s="133"/>
      <c r="MA19" s="133"/>
      <c r="MB19" s="133"/>
      <c r="MC19" s="133"/>
      <c r="MD19" s="133"/>
      <c r="ME19" s="133"/>
      <c r="MF19" s="133"/>
      <c r="MG19" s="133"/>
      <c r="MH19" s="133"/>
      <c r="MI19" s="133"/>
      <c r="MJ19" s="133"/>
      <c r="MK19" s="133"/>
      <c r="ML19" s="133"/>
      <c r="MM19" s="133"/>
      <c r="MN19" s="133"/>
      <c r="MO19" s="133"/>
      <c r="MP19" s="133"/>
      <c r="MQ19" s="133"/>
      <c r="MR19" s="133"/>
      <c r="MS19" s="133"/>
      <c r="MT19" s="133"/>
      <c r="MU19" s="133"/>
      <c r="MV19" s="133"/>
      <c r="MW19" s="133"/>
      <c r="MX19" s="133"/>
      <c r="MY19" s="133"/>
      <c r="MZ19" s="133"/>
      <c r="NA19" s="133"/>
      <c r="NB19" s="133"/>
      <c r="NC19" s="133"/>
      <c r="ND19" s="133"/>
      <c r="NE19" s="133"/>
      <c r="NF19" s="133"/>
      <c r="NG19" s="133"/>
      <c r="NH19" s="133"/>
      <c r="NI19" s="133"/>
      <c r="NJ19" s="133"/>
      <c r="NK19" s="133"/>
      <c r="NL19" s="133"/>
      <c r="NM19" s="133"/>
      <c r="NN19" s="133"/>
      <c r="NO19" s="133"/>
      <c r="NP19" s="133"/>
      <c r="NQ19" s="133"/>
      <c r="NR19" s="133"/>
      <c r="NS19" s="133"/>
      <c r="NT19" s="133"/>
      <c r="NU19" s="133"/>
      <c r="NV19" s="133"/>
      <c r="NW19" s="133"/>
      <c r="NX19" s="133"/>
      <c r="NY19" s="133"/>
      <c r="NZ19" s="133"/>
      <c r="OA19" s="133"/>
      <c r="OB19" s="133"/>
      <c r="OC19" s="133"/>
      <c r="OD19" s="133"/>
      <c r="OE19" s="133"/>
      <c r="OF19" s="133"/>
      <c r="OG19" s="133"/>
      <c r="OH19" s="133"/>
      <c r="OI19" s="133"/>
      <c r="OJ19" s="133"/>
      <c r="OK19" s="133"/>
      <c r="OL19" s="133"/>
      <c r="OM19" s="133"/>
      <c r="ON19" s="133"/>
      <c r="OO19" s="133"/>
      <c r="OP19" s="133"/>
      <c r="OQ19" s="133"/>
      <c r="OR19" s="133"/>
      <c r="OS19" s="133"/>
      <c r="OT19" s="133"/>
      <c r="OU19" s="133"/>
      <c r="OV19" s="133"/>
      <c r="OW19" s="133"/>
      <c r="OX19" s="133"/>
      <c r="OY19" s="133"/>
      <c r="OZ19" s="133"/>
      <c r="PA19" s="133"/>
      <c r="PB19" s="133"/>
      <c r="PC19" s="133"/>
      <c r="PD19" s="133"/>
      <c r="PE19" s="133"/>
      <c r="PF19" s="133"/>
      <c r="PG19" s="133"/>
      <c r="PH19" s="133"/>
      <c r="PI19" s="133"/>
      <c r="PJ19" s="133"/>
      <c r="PK19" s="133"/>
      <c r="PL19" s="133"/>
      <c r="PM19" s="133"/>
      <c r="PN19" s="133"/>
      <c r="PO19" s="133"/>
      <c r="PP19" s="133"/>
      <c r="PQ19" s="133"/>
      <c r="PR19" s="133"/>
      <c r="PS19" s="133"/>
      <c r="PT19" s="133"/>
      <c r="PU19" s="133"/>
      <c r="PV19" s="133"/>
      <c r="PW19" s="133"/>
      <c r="PX19" s="133"/>
      <c r="PY19" s="133"/>
      <c r="PZ19" s="133"/>
      <c r="QA19" s="133"/>
      <c r="QB19" s="133"/>
      <c r="QC19" s="133"/>
      <c r="QD19" s="133"/>
      <c r="QE19" s="133"/>
      <c r="QF19" s="133"/>
      <c r="QG19" s="133"/>
      <c r="QH19" s="133"/>
      <c r="QI19" s="133"/>
      <c r="QJ19" s="133"/>
      <c r="QK19" s="133"/>
      <c r="QL19" s="133"/>
      <c r="QM19" s="133"/>
      <c r="QN19" s="133"/>
      <c r="QO19" s="133"/>
      <c r="QP19" s="133"/>
      <c r="QQ19" s="133"/>
      <c r="QR19" s="133"/>
      <c r="QS19" s="133"/>
      <c r="QT19" s="133"/>
      <c r="QU19" s="133"/>
      <c r="QV19" s="133"/>
      <c r="QW19" s="133"/>
      <c r="QX19" s="133"/>
      <c r="QY19" s="133"/>
      <c r="QZ19" s="133"/>
      <c r="RA19" s="133"/>
      <c r="RB19" s="133"/>
      <c r="RC19" s="133"/>
      <c r="RD19" s="133"/>
      <c r="RE19" s="133"/>
      <c r="RF19" s="133"/>
      <c r="RG19" s="133"/>
      <c r="RH19" s="133"/>
      <c r="RI19" s="133"/>
      <c r="RJ19" s="133"/>
      <c r="RK19" s="133"/>
      <c r="RL19" s="133"/>
      <c r="RM19" s="133"/>
      <c r="RN19" s="133"/>
      <c r="RO19" s="133"/>
      <c r="RP19" s="133"/>
      <c r="RQ19" s="133"/>
      <c r="RR19" s="133"/>
      <c r="RS19" s="133"/>
      <c r="RT19" s="133"/>
      <c r="RU19" s="133"/>
      <c r="RV19" s="133"/>
      <c r="RW19" s="133"/>
      <c r="RX19" s="133"/>
      <c r="RY19" s="133"/>
      <c r="RZ19" s="133"/>
      <c r="SA19" s="133"/>
      <c r="SB19" s="133"/>
      <c r="SC19" s="133"/>
      <c r="SD19" s="133"/>
      <c r="SE19" s="133"/>
      <c r="SF19" s="133"/>
      <c r="SG19" s="133"/>
      <c r="SH19" s="133"/>
      <c r="SI19" s="133"/>
      <c r="SJ19" s="133"/>
      <c r="SK19" s="133"/>
      <c r="SL19" s="133"/>
      <c r="SM19" s="133"/>
      <c r="SN19" s="133"/>
      <c r="SO19" s="133"/>
      <c r="SP19" s="133"/>
      <c r="SQ19" s="133"/>
      <c r="SR19" s="133"/>
      <c r="SS19" s="133"/>
      <c r="ST19" s="133"/>
      <c r="SU19" s="133"/>
      <c r="SV19" s="133"/>
      <c r="SW19" s="133"/>
      <c r="SX19" s="133"/>
      <c r="SY19" s="133"/>
      <c r="SZ19" s="133"/>
      <c r="TA19" s="133"/>
      <c r="TB19" s="133"/>
      <c r="TC19" s="133"/>
      <c r="TD19" s="133"/>
      <c r="TE19" s="133"/>
      <c r="TF19" s="133"/>
      <c r="TG19" s="133"/>
      <c r="TH19" s="133"/>
      <c r="TI19" s="133"/>
      <c r="TJ19" s="133"/>
      <c r="TK19" s="133"/>
      <c r="TL19" s="133"/>
      <c r="TM19" s="133"/>
      <c r="TN19" s="133"/>
      <c r="TO19" s="133"/>
      <c r="TP19" s="133"/>
      <c r="TQ19" s="133"/>
      <c r="TR19" s="133"/>
      <c r="TS19" s="133"/>
      <c r="TT19" s="133"/>
      <c r="TU19" s="133"/>
      <c r="TV19" s="133"/>
      <c r="TW19" s="133"/>
      <c r="TX19" s="133"/>
      <c r="TY19" s="133"/>
      <c r="TZ19" s="133"/>
      <c r="UA19" s="133"/>
      <c r="UB19" s="133"/>
      <c r="UC19" s="133"/>
      <c r="UD19" s="133"/>
      <c r="UE19" s="133"/>
      <c r="UF19" s="133"/>
      <c r="UG19" s="133"/>
      <c r="UH19" s="133"/>
      <c r="UI19" s="133"/>
      <c r="UJ19" s="133"/>
      <c r="UK19" s="133"/>
      <c r="UL19" s="133"/>
      <c r="UM19" s="133"/>
      <c r="UN19" s="133"/>
      <c r="UO19" s="133"/>
      <c r="UP19" s="133"/>
      <c r="UQ19" s="133"/>
      <c r="UR19" s="133"/>
      <c r="US19" s="133"/>
      <c r="UT19" s="133"/>
      <c r="UU19" s="133"/>
      <c r="UV19" s="133"/>
      <c r="UW19" s="133"/>
      <c r="UX19" s="133"/>
      <c r="UY19" s="133"/>
      <c r="UZ19" s="133"/>
      <c r="VA19" s="133"/>
      <c r="VB19" s="133"/>
      <c r="VC19" s="133"/>
      <c r="VD19" s="133"/>
      <c r="VE19" s="133"/>
      <c r="VF19" s="133"/>
      <c r="VG19" s="133"/>
      <c r="VH19" s="133"/>
      <c r="VI19" s="133"/>
      <c r="VJ19" s="133"/>
      <c r="VK19" s="133"/>
      <c r="VL19" s="133"/>
      <c r="VM19" s="133"/>
      <c r="VN19" s="133"/>
      <c r="VO19" s="133"/>
      <c r="VP19" s="133"/>
      <c r="VQ19" s="133"/>
      <c r="VR19" s="133"/>
      <c r="VS19" s="133"/>
      <c r="VT19" s="133"/>
      <c r="VU19" s="133"/>
      <c r="VV19" s="133"/>
      <c r="VW19" s="133"/>
      <c r="VX19" s="133"/>
      <c r="VY19" s="133"/>
      <c r="VZ19" s="133"/>
      <c r="WA19" s="133"/>
      <c r="WB19" s="133"/>
      <c r="WC19" s="133"/>
      <c r="WD19" s="133"/>
      <c r="WE19" s="133"/>
      <c r="WF19" s="133"/>
      <c r="WG19" s="133"/>
      <c r="WH19" s="133"/>
      <c r="WI19" s="133"/>
      <c r="WJ19" s="133"/>
      <c r="WK19" s="133"/>
      <c r="WL19" s="133"/>
      <c r="WM19" s="133"/>
      <c r="WN19" s="133"/>
      <c r="WO19" s="133"/>
      <c r="WP19" s="133"/>
      <c r="WQ19" s="133"/>
      <c r="WR19" s="133"/>
      <c r="WS19" s="133"/>
      <c r="WT19" s="133"/>
      <c r="WU19" s="133"/>
      <c r="WV19" s="133"/>
    </row>
    <row r="20" spans="1:620" s="146" customFormat="1" ht="15" x14ac:dyDescent="0.25">
      <c r="A20" s="22"/>
      <c r="B20" s="130"/>
      <c r="C20" s="130"/>
      <c r="D20" s="130"/>
      <c r="E20" s="130"/>
      <c r="F20" s="130"/>
      <c r="G20" s="22"/>
      <c r="H20" s="26"/>
      <c r="I20" s="26"/>
      <c r="J20" s="22"/>
      <c r="K20" s="139"/>
      <c r="L20" s="139"/>
      <c r="M20" s="94"/>
      <c r="N20" s="74" t="s">
        <v>603</v>
      </c>
      <c r="O20" s="94"/>
      <c r="P20" s="133"/>
      <c r="Q20" s="133"/>
      <c r="R20" s="139"/>
      <c r="S20" s="133"/>
      <c r="T20" s="139"/>
      <c r="U20" s="160"/>
      <c r="V20" s="160"/>
      <c r="W20" s="160"/>
      <c r="X20" s="160"/>
      <c r="Y20" s="158"/>
      <c r="Z20" s="158"/>
      <c r="AA20" s="158"/>
      <c r="AB20" s="158"/>
      <c r="AC20" s="158"/>
      <c r="AD20" s="158"/>
      <c r="AE20" s="158"/>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c r="IC20" s="133"/>
      <c r="ID20" s="133"/>
      <c r="IE20" s="133"/>
      <c r="IF20" s="133"/>
      <c r="IG20" s="133"/>
      <c r="IH20" s="133"/>
      <c r="II20" s="133"/>
      <c r="IJ20" s="133"/>
      <c r="IK20" s="133"/>
      <c r="IL20" s="133"/>
      <c r="IM20" s="133"/>
      <c r="IN20" s="133"/>
      <c r="IO20" s="133"/>
      <c r="IP20" s="133"/>
      <c r="IQ20" s="133"/>
      <c r="IR20" s="133"/>
      <c r="IS20" s="133"/>
      <c r="IT20" s="133"/>
      <c r="IU20" s="133"/>
      <c r="IV20" s="133"/>
      <c r="IW20" s="133"/>
      <c r="IX20" s="133"/>
      <c r="IY20" s="133"/>
      <c r="IZ20" s="133"/>
      <c r="JA20" s="133"/>
      <c r="JB20" s="133"/>
      <c r="JC20" s="133"/>
      <c r="JD20" s="133"/>
      <c r="JE20" s="133"/>
      <c r="JF20" s="133"/>
      <c r="JG20" s="133"/>
      <c r="JH20" s="133"/>
      <c r="JI20" s="133"/>
      <c r="JJ20" s="133"/>
      <c r="JK20" s="133"/>
      <c r="JL20" s="133"/>
      <c r="JM20" s="133"/>
      <c r="JN20" s="133"/>
      <c r="JO20" s="133"/>
      <c r="JP20" s="133"/>
      <c r="JQ20" s="133"/>
      <c r="JR20" s="133"/>
      <c r="JS20" s="133"/>
      <c r="JT20" s="133"/>
      <c r="JU20" s="133"/>
      <c r="JV20" s="133"/>
      <c r="JW20" s="133"/>
      <c r="JX20" s="133"/>
      <c r="JY20" s="133"/>
      <c r="JZ20" s="133"/>
      <c r="KA20" s="133"/>
      <c r="KB20" s="133"/>
      <c r="KC20" s="133"/>
      <c r="KD20" s="133"/>
      <c r="KE20" s="133"/>
      <c r="KF20" s="133"/>
      <c r="KG20" s="133"/>
      <c r="KH20" s="133"/>
      <c r="KI20" s="133"/>
      <c r="KJ20" s="133"/>
      <c r="KK20" s="133"/>
      <c r="KL20" s="133"/>
      <c r="KM20" s="133"/>
      <c r="KN20" s="133"/>
      <c r="KO20" s="133"/>
      <c r="KP20" s="133"/>
      <c r="KQ20" s="133"/>
      <c r="KR20" s="133"/>
      <c r="KS20" s="133"/>
      <c r="KT20" s="133"/>
      <c r="KU20" s="133"/>
      <c r="KV20" s="133"/>
      <c r="KW20" s="133"/>
      <c r="KX20" s="133"/>
      <c r="KY20" s="133"/>
      <c r="KZ20" s="133"/>
      <c r="LA20" s="133"/>
      <c r="LB20" s="133"/>
      <c r="LC20" s="133"/>
      <c r="LD20" s="133"/>
      <c r="LE20" s="133"/>
      <c r="LF20" s="133"/>
      <c r="LG20" s="133"/>
      <c r="LH20" s="133"/>
      <c r="LI20" s="133"/>
      <c r="LJ20" s="133"/>
      <c r="LK20" s="133"/>
      <c r="LL20" s="133"/>
      <c r="LM20" s="133"/>
      <c r="LN20" s="133"/>
      <c r="LO20" s="133"/>
      <c r="LP20" s="133"/>
      <c r="LQ20" s="133"/>
      <c r="LR20" s="133"/>
      <c r="LS20" s="133"/>
      <c r="LT20" s="133"/>
      <c r="LU20" s="133"/>
      <c r="LV20" s="133"/>
      <c r="LW20" s="133"/>
      <c r="LX20" s="133"/>
      <c r="LY20" s="133"/>
      <c r="LZ20" s="133"/>
      <c r="MA20" s="133"/>
      <c r="MB20" s="133"/>
      <c r="MC20" s="133"/>
      <c r="MD20" s="133"/>
      <c r="ME20" s="133"/>
      <c r="MF20" s="133"/>
      <c r="MG20" s="133"/>
      <c r="MH20" s="133"/>
      <c r="MI20" s="133"/>
      <c r="MJ20" s="133"/>
      <c r="MK20" s="133"/>
      <c r="ML20" s="133"/>
      <c r="MM20" s="133"/>
      <c r="MN20" s="133"/>
      <c r="MO20" s="133"/>
      <c r="MP20" s="133"/>
      <c r="MQ20" s="133"/>
      <c r="MR20" s="133"/>
      <c r="MS20" s="133"/>
      <c r="MT20" s="133"/>
      <c r="MU20" s="133"/>
      <c r="MV20" s="133"/>
      <c r="MW20" s="133"/>
      <c r="MX20" s="133"/>
      <c r="MY20" s="133"/>
      <c r="MZ20" s="133"/>
      <c r="NA20" s="133"/>
      <c r="NB20" s="133"/>
      <c r="NC20" s="133"/>
      <c r="ND20" s="133"/>
      <c r="NE20" s="133"/>
      <c r="NF20" s="133"/>
      <c r="NG20" s="133"/>
      <c r="NH20" s="133"/>
      <c r="NI20" s="133"/>
      <c r="NJ20" s="133"/>
      <c r="NK20" s="133"/>
      <c r="NL20" s="133"/>
      <c r="NM20" s="133"/>
      <c r="NN20" s="133"/>
      <c r="NO20" s="133"/>
      <c r="NP20" s="133"/>
      <c r="NQ20" s="133"/>
      <c r="NR20" s="133"/>
      <c r="NS20" s="133"/>
      <c r="NT20" s="133"/>
      <c r="NU20" s="133"/>
      <c r="NV20" s="133"/>
      <c r="NW20" s="133"/>
      <c r="NX20" s="133"/>
      <c r="NY20" s="133"/>
      <c r="NZ20" s="133"/>
      <c r="OA20" s="133"/>
      <c r="OB20" s="133"/>
      <c r="OC20" s="133"/>
      <c r="OD20" s="133"/>
      <c r="OE20" s="133"/>
      <c r="OF20" s="133"/>
      <c r="OG20" s="133"/>
      <c r="OH20" s="133"/>
      <c r="OI20" s="133"/>
      <c r="OJ20" s="133"/>
      <c r="OK20" s="133"/>
      <c r="OL20" s="133"/>
      <c r="OM20" s="133"/>
      <c r="ON20" s="133"/>
      <c r="OO20" s="133"/>
      <c r="OP20" s="133"/>
      <c r="OQ20" s="133"/>
      <c r="OR20" s="133"/>
      <c r="OS20" s="133"/>
      <c r="OT20" s="133"/>
      <c r="OU20" s="133"/>
      <c r="OV20" s="133"/>
      <c r="OW20" s="133"/>
      <c r="OX20" s="133"/>
      <c r="OY20" s="133"/>
      <c r="OZ20" s="133"/>
      <c r="PA20" s="133"/>
      <c r="PB20" s="133"/>
      <c r="PC20" s="133"/>
      <c r="PD20" s="133"/>
      <c r="PE20" s="133"/>
      <c r="PF20" s="133"/>
      <c r="PG20" s="133"/>
      <c r="PH20" s="133"/>
      <c r="PI20" s="133"/>
      <c r="PJ20" s="133"/>
      <c r="PK20" s="133"/>
      <c r="PL20" s="133"/>
      <c r="PM20" s="133"/>
      <c r="PN20" s="133"/>
      <c r="PO20" s="133"/>
      <c r="PP20" s="133"/>
      <c r="PQ20" s="133"/>
      <c r="PR20" s="133"/>
      <c r="PS20" s="133"/>
      <c r="PT20" s="133"/>
      <c r="PU20" s="133"/>
      <c r="PV20" s="133"/>
      <c r="PW20" s="133"/>
      <c r="PX20" s="133"/>
      <c r="PY20" s="133"/>
      <c r="PZ20" s="133"/>
      <c r="QA20" s="133"/>
      <c r="QB20" s="133"/>
      <c r="QC20" s="133"/>
      <c r="QD20" s="133"/>
      <c r="QE20" s="133"/>
      <c r="QF20" s="133"/>
      <c r="QG20" s="133"/>
      <c r="QH20" s="133"/>
      <c r="QI20" s="133"/>
      <c r="QJ20" s="133"/>
      <c r="QK20" s="133"/>
      <c r="QL20" s="133"/>
      <c r="QM20" s="133"/>
      <c r="QN20" s="133"/>
      <c r="QO20" s="133"/>
      <c r="QP20" s="133"/>
      <c r="QQ20" s="133"/>
      <c r="QR20" s="133"/>
      <c r="QS20" s="133"/>
      <c r="QT20" s="133"/>
      <c r="QU20" s="133"/>
      <c r="QV20" s="133"/>
      <c r="QW20" s="133"/>
      <c r="QX20" s="133"/>
      <c r="QY20" s="133"/>
      <c r="QZ20" s="133"/>
      <c r="RA20" s="133"/>
      <c r="RB20" s="133"/>
      <c r="RC20" s="133"/>
      <c r="RD20" s="133"/>
      <c r="RE20" s="133"/>
      <c r="RF20" s="133"/>
      <c r="RG20" s="133"/>
      <c r="RH20" s="133"/>
      <c r="RI20" s="133"/>
      <c r="RJ20" s="133"/>
      <c r="RK20" s="133"/>
      <c r="RL20" s="133"/>
      <c r="RM20" s="133"/>
      <c r="RN20" s="133"/>
      <c r="RO20" s="133"/>
      <c r="RP20" s="133"/>
      <c r="RQ20" s="133"/>
      <c r="RR20" s="133"/>
      <c r="RS20" s="133"/>
      <c r="RT20" s="133"/>
      <c r="RU20" s="133"/>
      <c r="RV20" s="133"/>
      <c r="RW20" s="133"/>
      <c r="RX20" s="133"/>
      <c r="RY20" s="133"/>
      <c r="RZ20" s="133"/>
      <c r="SA20" s="133"/>
      <c r="SB20" s="133"/>
      <c r="SC20" s="133"/>
      <c r="SD20" s="133"/>
      <c r="SE20" s="133"/>
      <c r="SF20" s="133"/>
      <c r="SG20" s="133"/>
      <c r="SH20" s="133"/>
      <c r="SI20" s="133"/>
      <c r="SJ20" s="133"/>
      <c r="SK20" s="133"/>
      <c r="SL20" s="133"/>
      <c r="SM20" s="133"/>
      <c r="SN20" s="133"/>
      <c r="SO20" s="133"/>
      <c r="SP20" s="133"/>
      <c r="SQ20" s="133"/>
      <c r="SR20" s="133"/>
      <c r="SS20" s="133"/>
      <c r="ST20" s="133"/>
      <c r="SU20" s="133"/>
      <c r="SV20" s="133"/>
      <c r="SW20" s="133"/>
      <c r="SX20" s="133"/>
      <c r="SY20" s="133"/>
      <c r="SZ20" s="133"/>
      <c r="TA20" s="133"/>
      <c r="TB20" s="133"/>
      <c r="TC20" s="133"/>
      <c r="TD20" s="133"/>
      <c r="TE20" s="133"/>
      <c r="TF20" s="133"/>
      <c r="TG20" s="133"/>
      <c r="TH20" s="133"/>
      <c r="TI20" s="133"/>
      <c r="TJ20" s="133"/>
      <c r="TK20" s="133"/>
      <c r="TL20" s="133"/>
      <c r="TM20" s="133"/>
      <c r="TN20" s="133"/>
      <c r="TO20" s="133"/>
      <c r="TP20" s="133"/>
      <c r="TQ20" s="133"/>
      <c r="TR20" s="133"/>
      <c r="TS20" s="133"/>
      <c r="TT20" s="133"/>
      <c r="TU20" s="133"/>
      <c r="TV20" s="133"/>
      <c r="TW20" s="133"/>
      <c r="TX20" s="133"/>
      <c r="TY20" s="133"/>
      <c r="TZ20" s="133"/>
      <c r="UA20" s="133"/>
      <c r="UB20" s="133"/>
      <c r="UC20" s="133"/>
      <c r="UD20" s="133"/>
      <c r="UE20" s="133"/>
      <c r="UF20" s="133"/>
      <c r="UG20" s="133"/>
      <c r="UH20" s="133"/>
      <c r="UI20" s="133"/>
      <c r="UJ20" s="133"/>
      <c r="UK20" s="133"/>
      <c r="UL20" s="133"/>
      <c r="UM20" s="133"/>
      <c r="UN20" s="133"/>
      <c r="UO20" s="133"/>
      <c r="UP20" s="133"/>
      <c r="UQ20" s="133"/>
      <c r="UR20" s="133"/>
      <c r="US20" s="133"/>
      <c r="UT20" s="133"/>
      <c r="UU20" s="133"/>
      <c r="UV20" s="133"/>
      <c r="UW20" s="133"/>
      <c r="UX20" s="133"/>
      <c r="UY20" s="133"/>
      <c r="UZ20" s="133"/>
      <c r="VA20" s="133"/>
      <c r="VB20" s="133"/>
      <c r="VC20" s="133"/>
      <c r="VD20" s="133"/>
      <c r="VE20" s="133"/>
      <c r="VF20" s="133"/>
      <c r="VG20" s="133"/>
      <c r="VH20" s="133"/>
      <c r="VI20" s="133"/>
      <c r="VJ20" s="133"/>
      <c r="VK20" s="133"/>
      <c r="VL20" s="133"/>
      <c r="VM20" s="133"/>
      <c r="VN20" s="133"/>
      <c r="VO20" s="133"/>
      <c r="VP20" s="133"/>
      <c r="VQ20" s="133"/>
      <c r="VR20" s="133"/>
      <c r="VS20" s="133"/>
      <c r="VT20" s="133"/>
      <c r="VU20" s="133"/>
      <c r="VV20" s="133"/>
      <c r="VW20" s="133"/>
      <c r="VX20" s="133"/>
      <c r="VY20" s="133"/>
      <c r="VZ20" s="133"/>
      <c r="WA20" s="133"/>
      <c r="WB20" s="133"/>
      <c r="WC20" s="133"/>
      <c r="WD20" s="133"/>
      <c r="WE20" s="133"/>
      <c r="WF20" s="133"/>
      <c r="WG20" s="133"/>
      <c r="WH20" s="133"/>
      <c r="WI20" s="133"/>
      <c r="WJ20" s="133"/>
      <c r="WK20" s="133"/>
      <c r="WL20" s="133"/>
      <c r="WM20" s="133"/>
      <c r="WN20" s="133"/>
      <c r="WO20" s="133"/>
      <c r="WP20" s="133"/>
      <c r="WQ20" s="133"/>
      <c r="WR20" s="133"/>
      <c r="WS20" s="133"/>
      <c r="WT20" s="133"/>
      <c r="WU20" s="133"/>
      <c r="WV20" s="133"/>
    </row>
    <row r="21" spans="1:620" s="148" customFormat="1" x14ac:dyDescent="0.3">
      <c r="A21" s="24"/>
      <c r="B21" s="24"/>
      <c r="C21" s="24"/>
      <c r="D21" s="24"/>
      <c r="E21" s="24"/>
      <c r="F21" s="24"/>
      <c r="G21" s="24"/>
      <c r="H21" s="26"/>
      <c r="I21" s="26"/>
      <c r="J21" s="24"/>
      <c r="K21" s="142"/>
      <c r="L21" s="142"/>
      <c r="M21" s="94"/>
      <c r="N21" s="74" t="s">
        <v>604</v>
      </c>
      <c r="O21" s="94"/>
      <c r="P21" s="133"/>
      <c r="Q21" s="133"/>
      <c r="R21" s="142"/>
      <c r="S21" s="133"/>
      <c r="T21" s="142"/>
      <c r="U21" s="161"/>
      <c r="V21" s="161"/>
      <c r="W21" s="161"/>
      <c r="X21" s="162"/>
      <c r="Y21" s="142"/>
      <c r="Z21" s="142"/>
      <c r="AA21" s="142"/>
      <c r="AB21" s="142"/>
      <c r="AC21" s="142"/>
      <c r="AD21" s="142"/>
      <c r="AE21" s="142"/>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c r="IC21" s="133"/>
      <c r="ID21" s="133"/>
      <c r="IE21" s="133"/>
      <c r="IF21" s="133"/>
      <c r="IG21" s="133"/>
      <c r="IH21" s="133"/>
      <c r="II21" s="133"/>
      <c r="IJ21" s="133"/>
      <c r="IK21" s="133"/>
      <c r="IL21" s="133"/>
      <c r="IM21" s="133"/>
      <c r="IN21" s="133"/>
      <c r="IO21" s="133"/>
      <c r="IP21" s="133"/>
      <c r="IQ21" s="133"/>
      <c r="IR21" s="133"/>
      <c r="IS21" s="133"/>
      <c r="IT21" s="133"/>
      <c r="IU21" s="133"/>
      <c r="IV21" s="133"/>
      <c r="IW21" s="133"/>
      <c r="IX21" s="133"/>
      <c r="IY21" s="133"/>
      <c r="IZ21" s="133"/>
      <c r="JA21" s="133"/>
      <c r="JB21" s="133"/>
      <c r="JC21" s="133"/>
      <c r="JD21" s="133"/>
      <c r="JE21" s="133"/>
      <c r="JF21" s="133"/>
      <c r="JG21" s="133"/>
      <c r="JH21" s="133"/>
      <c r="JI21" s="133"/>
      <c r="JJ21" s="133"/>
      <c r="JK21" s="133"/>
      <c r="JL21" s="133"/>
      <c r="JM21" s="133"/>
      <c r="JN21" s="133"/>
      <c r="JO21" s="133"/>
      <c r="JP21" s="133"/>
      <c r="JQ21" s="133"/>
      <c r="JR21" s="133"/>
      <c r="JS21" s="133"/>
      <c r="JT21" s="133"/>
      <c r="JU21" s="133"/>
      <c r="JV21" s="133"/>
      <c r="JW21" s="133"/>
      <c r="JX21" s="133"/>
      <c r="JY21" s="133"/>
      <c r="JZ21" s="133"/>
      <c r="KA21" s="133"/>
      <c r="KB21" s="133"/>
      <c r="KC21" s="133"/>
      <c r="KD21" s="133"/>
      <c r="KE21" s="133"/>
      <c r="KF21" s="133"/>
      <c r="KG21" s="133"/>
      <c r="KH21" s="133"/>
      <c r="KI21" s="133"/>
      <c r="KJ21" s="133"/>
      <c r="KK21" s="133"/>
      <c r="KL21" s="133"/>
      <c r="KM21" s="133"/>
      <c r="KN21" s="133"/>
      <c r="KO21" s="133"/>
      <c r="KP21" s="133"/>
      <c r="KQ21" s="133"/>
      <c r="KR21" s="133"/>
      <c r="KS21" s="133"/>
      <c r="KT21" s="133"/>
      <c r="KU21" s="133"/>
      <c r="KV21" s="133"/>
      <c r="KW21" s="133"/>
      <c r="KX21" s="133"/>
      <c r="KY21" s="133"/>
      <c r="KZ21" s="133"/>
      <c r="LA21" s="133"/>
      <c r="LB21" s="133"/>
      <c r="LC21" s="133"/>
      <c r="LD21" s="133"/>
      <c r="LE21" s="133"/>
      <c r="LF21" s="133"/>
      <c r="LG21" s="133"/>
      <c r="LH21" s="133"/>
      <c r="LI21" s="133"/>
      <c r="LJ21" s="133"/>
      <c r="LK21" s="133"/>
      <c r="LL21" s="133"/>
      <c r="LM21" s="133"/>
      <c r="LN21" s="133"/>
      <c r="LO21" s="133"/>
      <c r="LP21" s="133"/>
      <c r="LQ21" s="133"/>
      <c r="LR21" s="133"/>
      <c r="LS21" s="133"/>
      <c r="LT21" s="133"/>
      <c r="LU21" s="133"/>
      <c r="LV21" s="133"/>
      <c r="LW21" s="133"/>
      <c r="LX21" s="133"/>
      <c r="LY21" s="133"/>
      <c r="LZ21" s="133"/>
      <c r="MA21" s="133"/>
      <c r="MB21" s="133"/>
      <c r="MC21" s="133"/>
      <c r="MD21" s="133"/>
      <c r="ME21" s="133"/>
      <c r="MF21" s="133"/>
      <c r="MG21" s="133"/>
      <c r="MH21" s="133"/>
      <c r="MI21" s="133"/>
      <c r="MJ21" s="133"/>
      <c r="MK21" s="133"/>
      <c r="ML21" s="133"/>
      <c r="MM21" s="133"/>
      <c r="MN21" s="133"/>
      <c r="MO21" s="133"/>
      <c r="MP21" s="133"/>
      <c r="MQ21" s="133"/>
      <c r="MR21" s="133"/>
      <c r="MS21" s="133"/>
      <c r="MT21" s="133"/>
      <c r="MU21" s="133"/>
      <c r="MV21" s="133"/>
      <c r="MW21" s="133"/>
      <c r="MX21" s="133"/>
      <c r="MY21" s="133"/>
      <c r="MZ21" s="133"/>
      <c r="NA21" s="133"/>
      <c r="NB21" s="133"/>
      <c r="NC21" s="133"/>
      <c r="ND21" s="133"/>
      <c r="NE21" s="133"/>
      <c r="NF21" s="133"/>
      <c r="NG21" s="133"/>
      <c r="NH21" s="133"/>
      <c r="NI21" s="133"/>
      <c r="NJ21" s="133"/>
      <c r="NK21" s="133"/>
      <c r="NL21" s="133"/>
      <c r="NM21" s="133"/>
      <c r="NN21" s="133"/>
      <c r="NO21" s="133"/>
      <c r="NP21" s="133"/>
      <c r="NQ21" s="133"/>
      <c r="NR21" s="133"/>
      <c r="NS21" s="133"/>
      <c r="NT21" s="133"/>
      <c r="NU21" s="133"/>
      <c r="NV21" s="133"/>
      <c r="NW21" s="133"/>
      <c r="NX21" s="133"/>
      <c r="NY21" s="133"/>
      <c r="NZ21" s="133"/>
      <c r="OA21" s="133"/>
      <c r="OB21" s="133"/>
      <c r="OC21" s="133"/>
      <c r="OD21" s="133"/>
      <c r="OE21" s="133"/>
      <c r="OF21" s="133"/>
      <c r="OG21" s="133"/>
      <c r="OH21" s="133"/>
      <c r="OI21" s="133"/>
      <c r="OJ21" s="133"/>
      <c r="OK21" s="133"/>
      <c r="OL21" s="133"/>
      <c r="OM21" s="133"/>
      <c r="ON21" s="133"/>
      <c r="OO21" s="133"/>
      <c r="OP21" s="133"/>
      <c r="OQ21" s="133"/>
      <c r="OR21" s="133"/>
      <c r="OS21" s="133"/>
      <c r="OT21" s="133"/>
      <c r="OU21" s="133"/>
      <c r="OV21" s="133"/>
      <c r="OW21" s="133"/>
      <c r="OX21" s="133"/>
      <c r="OY21" s="133"/>
      <c r="OZ21" s="133"/>
      <c r="PA21" s="133"/>
      <c r="PB21" s="133"/>
      <c r="PC21" s="133"/>
      <c r="PD21" s="133"/>
      <c r="PE21" s="133"/>
      <c r="PF21" s="133"/>
      <c r="PG21" s="133"/>
      <c r="PH21" s="133"/>
      <c r="PI21" s="133"/>
      <c r="PJ21" s="133"/>
      <c r="PK21" s="133"/>
      <c r="PL21" s="133"/>
      <c r="PM21" s="133"/>
      <c r="PN21" s="133"/>
      <c r="PO21" s="133"/>
      <c r="PP21" s="133"/>
      <c r="PQ21" s="133"/>
      <c r="PR21" s="133"/>
      <c r="PS21" s="133"/>
      <c r="PT21" s="133"/>
      <c r="PU21" s="133"/>
      <c r="PV21" s="133"/>
      <c r="PW21" s="133"/>
      <c r="PX21" s="133"/>
      <c r="PY21" s="133"/>
      <c r="PZ21" s="133"/>
      <c r="QA21" s="133"/>
      <c r="QB21" s="133"/>
      <c r="QC21" s="133"/>
      <c r="QD21" s="133"/>
      <c r="QE21" s="133"/>
      <c r="QF21" s="133"/>
      <c r="QG21" s="133"/>
      <c r="QH21" s="133"/>
      <c r="QI21" s="133"/>
      <c r="QJ21" s="133"/>
      <c r="QK21" s="133"/>
      <c r="QL21" s="133"/>
      <c r="QM21" s="133"/>
      <c r="QN21" s="133"/>
      <c r="QO21" s="133"/>
      <c r="QP21" s="133"/>
      <c r="QQ21" s="133"/>
      <c r="QR21" s="133"/>
      <c r="QS21" s="133"/>
      <c r="QT21" s="133"/>
      <c r="QU21" s="133"/>
      <c r="QV21" s="133"/>
      <c r="QW21" s="133"/>
      <c r="QX21" s="133"/>
      <c r="QY21" s="133"/>
      <c r="QZ21" s="133"/>
      <c r="RA21" s="133"/>
      <c r="RB21" s="133"/>
      <c r="RC21" s="133"/>
      <c r="RD21" s="133"/>
      <c r="RE21" s="133"/>
      <c r="RF21" s="133"/>
      <c r="RG21" s="133"/>
      <c r="RH21" s="133"/>
      <c r="RI21" s="133"/>
      <c r="RJ21" s="133"/>
      <c r="RK21" s="133"/>
      <c r="RL21" s="133"/>
      <c r="RM21" s="133"/>
      <c r="RN21" s="133"/>
      <c r="RO21" s="133"/>
      <c r="RP21" s="133"/>
      <c r="RQ21" s="133"/>
      <c r="RR21" s="133"/>
      <c r="RS21" s="133"/>
      <c r="RT21" s="133"/>
      <c r="RU21" s="133"/>
      <c r="RV21" s="133"/>
      <c r="RW21" s="133"/>
      <c r="RX21" s="133"/>
      <c r="RY21" s="133"/>
      <c r="RZ21" s="133"/>
      <c r="SA21" s="133"/>
      <c r="SB21" s="133"/>
      <c r="SC21" s="133"/>
      <c r="SD21" s="133"/>
      <c r="SE21" s="133"/>
      <c r="SF21" s="133"/>
      <c r="SG21" s="133"/>
      <c r="SH21" s="133"/>
      <c r="SI21" s="133"/>
      <c r="SJ21" s="133"/>
      <c r="SK21" s="133"/>
      <c r="SL21" s="133"/>
      <c r="SM21" s="133"/>
      <c r="SN21" s="133"/>
      <c r="SO21" s="133"/>
      <c r="SP21" s="133"/>
      <c r="SQ21" s="133"/>
      <c r="SR21" s="133"/>
      <c r="SS21" s="133"/>
      <c r="ST21" s="133"/>
      <c r="SU21" s="133"/>
      <c r="SV21" s="133"/>
      <c r="SW21" s="133"/>
      <c r="SX21" s="133"/>
      <c r="SY21" s="133"/>
      <c r="SZ21" s="133"/>
      <c r="TA21" s="133"/>
      <c r="TB21" s="133"/>
      <c r="TC21" s="133"/>
      <c r="TD21" s="133"/>
      <c r="TE21" s="133"/>
      <c r="TF21" s="133"/>
      <c r="TG21" s="133"/>
      <c r="TH21" s="133"/>
      <c r="TI21" s="133"/>
      <c r="TJ21" s="133"/>
      <c r="TK21" s="133"/>
      <c r="TL21" s="133"/>
      <c r="TM21" s="133"/>
      <c r="TN21" s="133"/>
      <c r="TO21" s="133"/>
      <c r="TP21" s="133"/>
      <c r="TQ21" s="133"/>
      <c r="TR21" s="133"/>
      <c r="TS21" s="133"/>
      <c r="TT21" s="133"/>
      <c r="TU21" s="133"/>
      <c r="TV21" s="133"/>
      <c r="TW21" s="133"/>
      <c r="TX21" s="133"/>
      <c r="TY21" s="133"/>
      <c r="TZ21" s="133"/>
      <c r="UA21" s="133"/>
      <c r="UB21" s="133"/>
      <c r="UC21" s="133"/>
      <c r="UD21" s="133"/>
      <c r="UE21" s="133"/>
      <c r="UF21" s="133"/>
      <c r="UG21" s="133"/>
      <c r="UH21" s="133"/>
      <c r="UI21" s="133"/>
      <c r="UJ21" s="133"/>
      <c r="UK21" s="133"/>
      <c r="UL21" s="133"/>
      <c r="UM21" s="133"/>
      <c r="UN21" s="133"/>
      <c r="UO21" s="133"/>
      <c r="UP21" s="133"/>
      <c r="UQ21" s="133"/>
      <c r="UR21" s="133"/>
      <c r="US21" s="133"/>
      <c r="UT21" s="133"/>
      <c r="UU21" s="133"/>
      <c r="UV21" s="133"/>
      <c r="UW21" s="133"/>
      <c r="UX21" s="133"/>
      <c r="UY21" s="133"/>
      <c r="UZ21" s="133"/>
      <c r="VA21" s="133"/>
      <c r="VB21" s="133"/>
      <c r="VC21" s="133"/>
      <c r="VD21" s="133"/>
      <c r="VE21" s="133"/>
      <c r="VF21" s="133"/>
      <c r="VG21" s="133"/>
      <c r="VH21" s="133"/>
      <c r="VI21" s="133"/>
      <c r="VJ21" s="133"/>
      <c r="VK21" s="133"/>
      <c r="VL21" s="133"/>
      <c r="VM21" s="133"/>
      <c r="VN21" s="133"/>
      <c r="VO21" s="133"/>
      <c r="VP21" s="133"/>
      <c r="VQ21" s="133"/>
      <c r="VR21" s="133"/>
      <c r="VS21" s="133"/>
      <c r="VT21" s="133"/>
      <c r="VU21" s="133"/>
      <c r="VV21" s="133"/>
      <c r="VW21" s="133"/>
      <c r="VX21" s="133"/>
      <c r="VY21" s="133"/>
      <c r="VZ21" s="133"/>
      <c r="WA21" s="133"/>
      <c r="WB21" s="133"/>
      <c r="WC21" s="133"/>
      <c r="WD21" s="133"/>
      <c r="WE21" s="133"/>
      <c r="WF21" s="133"/>
      <c r="WG21" s="133"/>
      <c r="WH21" s="133"/>
      <c r="WI21" s="133"/>
      <c r="WJ21" s="133"/>
      <c r="WK21" s="133"/>
      <c r="WL21" s="133"/>
      <c r="WM21" s="133"/>
      <c r="WN21" s="133"/>
      <c r="WO21" s="133"/>
      <c r="WP21" s="133"/>
      <c r="WQ21" s="133"/>
      <c r="WR21" s="133"/>
      <c r="WS21" s="133"/>
      <c r="WT21" s="133"/>
      <c r="WU21" s="133"/>
      <c r="WV21" s="133"/>
    </row>
    <row r="22" spans="1:620" s="163" customFormat="1" x14ac:dyDescent="0.3">
      <c r="A22" s="24"/>
      <c r="B22" s="24"/>
      <c r="C22" s="24"/>
      <c r="D22" s="24"/>
      <c r="E22" s="24"/>
      <c r="F22" s="24"/>
      <c r="G22" s="24"/>
      <c r="H22" s="26"/>
      <c r="I22" s="26"/>
      <c r="J22" s="24"/>
      <c r="K22" s="142"/>
      <c r="L22" s="142"/>
      <c r="M22" s="94"/>
      <c r="N22" s="74" t="s">
        <v>605</v>
      </c>
      <c r="O22" s="94"/>
      <c r="P22" s="133"/>
      <c r="Q22" s="133"/>
      <c r="R22" s="158"/>
      <c r="S22" s="133"/>
      <c r="T22" s="141"/>
      <c r="U22" s="161"/>
      <c r="V22" s="161"/>
      <c r="W22" s="161"/>
      <c r="X22" s="162"/>
      <c r="Y22" s="142"/>
      <c r="Z22" s="142"/>
      <c r="AA22" s="142"/>
      <c r="AB22" s="142"/>
      <c r="AC22" s="142"/>
      <c r="AD22" s="142"/>
      <c r="AE22" s="142"/>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33"/>
      <c r="FQ22" s="133"/>
      <c r="FR22" s="133"/>
      <c r="FS22" s="133"/>
      <c r="FT22" s="133"/>
      <c r="FU22" s="133"/>
      <c r="FV22" s="133"/>
      <c r="FW22" s="133"/>
      <c r="FX22" s="133"/>
      <c r="FY22" s="133"/>
      <c r="FZ22" s="133"/>
      <c r="GA22" s="133"/>
      <c r="GB22" s="133"/>
      <c r="GC22" s="133"/>
      <c r="GD22" s="133"/>
      <c r="GE22" s="133"/>
      <c r="GF22" s="133"/>
      <c r="GG22" s="133"/>
      <c r="GH22" s="133"/>
      <c r="GI22" s="133"/>
      <c r="GJ22" s="133"/>
      <c r="GK22" s="133"/>
      <c r="GL22" s="133"/>
      <c r="GM22" s="133"/>
      <c r="GN22" s="133"/>
      <c r="GO22" s="133"/>
      <c r="GP22" s="133"/>
      <c r="GQ22" s="133"/>
      <c r="GR22" s="133"/>
      <c r="GS22" s="133"/>
      <c r="GT22" s="133"/>
      <c r="GU22" s="133"/>
      <c r="GV22" s="133"/>
      <c r="GW22" s="133"/>
      <c r="GX22" s="133"/>
      <c r="GY22" s="133"/>
      <c r="GZ22" s="133"/>
      <c r="HA22" s="133"/>
      <c r="HB22" s="133"/>
      <c r="HC22" s="133"/>
      <c r="HD22" s="133"/>
      <c r="HE22" s="133"/>
      <c r="HF22" s="133"/>
      <c r="HG22" s="133"/>
      <c r="HH22" s="133"/>
      <c r="HI22" s="133"/>
      <c r="HJ22" s="133"/>
      <c r="HK22" s="133"/>
      <c r="HL22" s="133"/>
      <c r="HM22" s="133"/>
      <c r="HN22" s="133"/>
      <c r="HO22" s="133"/>
      <c r="HP22" s="133"/>
      <c r="HQ22" s="133"/>
      <c r="HR22" s="133"/>
      <c r="HS22" s="133"/>
      <c r="HT22" s="133"/>
      <c r="HU22" s="133"/>
      <c r="HV22" s="133"/>
      <c r="HW22" s="133"/>
      <c r="HX22" s="133"/>
      <c r="HY22" s="133"/>
      <c r="HZ22" s="133"/>
      <c r="IA22" s="133"/>
      <c r="IB22" s="133"/>
      <c r="IC22" s="133"/>
      <c r="ID22" s="133"/>
      <c r="IE22" s="133"/>
      <c r="IF22" s="133"/>
      <c r="IG22" s="133"/>
      <c r="IH22" s="133"/>
      <c r="II22" s="133"/>
      <c r="IJ22" s="133"/>
      <c r="IK22" s="133"/>
      <c r="IL22" s="133"/>
      <c r="IM22" s="133"/>
      <c r="IN22" s="133"/>
      <c r="IO22" s="133"/>
      <c r="IP22" s="133"/>
      <c r="IQ22" s="133"/>
      <c r="IR22" s="133"/>
      <c r="IS22" s="133"/>
      <c r="IT22" s="133"/>
      <c r="IU22" s="133"/>
      <c r="IV22" s="133"/>
      <c r="IW22" s="133"/>
      <c r="IX22" s="133"/>
      <c r="IY22" s="133"/>
      <c r="IZ22" s="133"/>
      <c r="JA22" s="133"/>
      <c r="JB22" s="133"/>
      <c r="JC22" s="133"/>
      <c r="JD22" s="133"/>
      <c r="JE22" s="133"/>
      <c r="JF22" s="133"/>
      <c r="JG22" s="133"/>
      <c r="JH22" s="133"/>
      <c r="JI22" s="133"/>
      <c r="JJ22" s="133"/>
      <c r="JK22" s="133"/>
      <c r="JL22" s="133"/>
      <c r="JM22" s="133"/>
      <c r="JN22" s="133"/>
      <c r="JO22" s="133"/>
      <c r="JP22" s="133"/>
      <c r="JQ22" s="133"/>
      <c r="JR22" s="133"/>
      <c r="JS22" s="133"/>
      <c r="JT22" s="133"/>
      <c r="JU22" s="133"/>
      <c r="JV22" s="133"/>
      <c r="JW22" s="133"/>
      <c r="JX22" s="133"/>
      <c r="JY22" s="133"/>
      <c r="JZ22" s="133"/>
      <c r="KA22" s="133"/>
      <c r="KB22" s="133"/>
      <c r="KC22" s="133"/>
      <c r="KD22" s="133"/>
      <c r="KE22" s="133"/>
      <c r="KF22" s="133"/>
      <c r="KG22" s="133"/>
      <c r="KH22" s="133"/>
      <c r="KI22" s="133"/>
      <c r="KJ22" s="133"/>
      <c r="KK22" s="133"/>
      <c r="KL22" s="133"/>
      <c r="KM22" s="133"/>
      <c r="KN22" s="133"/>
      <c r="KO22" s="133"/>
      <c r="KP22" s="133"/>
      <c r="KQ22" s="133"/>
      <c r="KR22" s="133"/>
      <c r="KS22" s="133"/>
      <c r="KT22" s="133"/>
      <c r="KU22" s="133"/>
      <c r="KV22" s="133"/>
      <c r="KW22" s="133"/>
      <c r="KX22" s="133"/>
      <c r="KY22" s="133"/>
      <c r="KZ22" s="133"/>
      <c r="LA22" s="133"/>
      <c r="LB22" s="133"/>
      <c r="LC22" s="133"/>
      <c r="LD22" s="133"/>
      <c r="LE22" s="133"/>
      <c r="LF22" s="133"/>
      <c r="LG22" s="133"/>
      <c r="LH22" s="133"/>
      <c r="LI22" s="133"/>
      <c r="LJ22" s="133"/>
      <c r="LK22" s="133"/>
      <c r="LL22" s="133"/>
      <c r="LM22" s="133"/>
      <c r="LN22" s="133"/>
      <c r="LO22" s="133"/>
      <c r="LP22" s="133"/>
      <c r="LQ22" s="133"/>
      <c r="LR22" s="133"/>
      <c r="LS22" s="133"/>
      <c r="LT22" s="133"/>
      <c r="LU22" s="133"/>
      <c r="LV22" s="133"/>
      <c r="LW22" s="133"/>
      <c r="LX22" s="133"/>
      <c r="LY22" s="133"/>
      <c r="LZ22" s="133"/>
      <c r="MA22" s="133"/>
      <c r="MB22" s="133"/>
      <c r="MC22" s="133"/>
      <c r="MD22" s="133"/>
      <c r="ME22" s="133"/>
      <c r="MF22" s="133"/>
      <c r="MG22" s="133"/>
      <c r="MH22" s="133"/>
      <c r="MI22" s="133"/>
      <c r="MJ22" s="133"/>
      <c r="MK22" s="133"/>
      <c r="ML22" s="133"/>
      <c r="MM22" s="133"/>
      <c r="MN22" s="133"/>
      <c r="MO22" s="133"/>
      <c r="MP22" s="133"/>
      <c r="MQ22" s="133"/>
      <c r="MR22" s="133"/>
      <c r="MS22" s="133"/>
      <c r="MT22" s="133"/>
      <c r="MU22" s="133"/>
      <c r="MV22" s="133"/>
      <c r="MW22" s="133"/>
      <c r="MX22" s="133"/>
      <c r="MY22" s="133"/>
      <c r="MZ22" s="133"/>
      <c r="NA22" s="133"/>
      <c r="NB22" s="133"/>
      <c r="NC22" s="133"/>
      <c r="ND22" s="133"/>
      <c r="NE22" s="133"/>
      <c r="NF22" s="133"/>
      <c r="NG22" s="133"/>
      <c r="NH22" s="133"/>
      <c r="NI22" s="133"/>
      <c r="NJ22" s="133"/>
      <c r="NK22" s="133"/>
      <c r="NL22" s="133"/>
      <c r="NM22" s="133"/>
      <c r="NN22" s="133"/>
      <c r="NO22" s="133"/>
      <c r="NP22" s="133"/>
      <c r="NQ22" s="133"/>
      <c r="NR22" s="133"/>
      <c r="NS22" s="133"/>
      <c r="NT22" s="133"/>
      <c r="NU22" s="133"/>
      <c r="NV22" s="133"/>
      <c r="NW22" s="133"/>
      <c r="NX22" s="133"/>
      <c r="NY22" s="133"/>
      <c r="NZ22" s="133"/>
      <c r="OA22" s="133"/>
      <c r="OB22" s="133"/>
      <c r="OC22" s="133"/>
      <c r="OD22" s="133"/>
      <c r="OE22" s="133"/>
      <c r="OF22" s="133"/>
      <c r="OG22" s="133"/>
      <c r="OH22" s="133"/>
      <c r="OI22" s="133"/>
      <c r="OJ22" s="133"/>
      <c r="OK22" s="133"/>
      <c r="OL22" s="133"/>
      <c r="OM22" s="133"/>
      <c r="ON22" s="133"/>
      <c r="OO22" s="133"/>
      <c r="OP22" s="133"/>
      <c r="OQ22" s="133"/>
      <c r="OR22" s="133"/>
      <c r="OS22" s="133"/>
      <c r="OT22" s="133"/>
      <c r="OU22" s="133"/>
      <c r="OV22" s="133"/>
      <c r="OW22" s="133"/>
      <c r="OX22" s="133"/>
      <c r="OY22" s="133"/>
      <c r="OZ22" s="133"/>
      <c r="PA22" s="133"/>
      <c r="PB22" s="133"/>
      <c r="PC22" s="133"/>
      <c r="PD22" s="133"/>
      <c r="PE22" s="133"/>
      <c r="PF22" s="133"/>
      <c r="PG22" s="133"/>
      <c r="PH22" s="133"/>
      <c r="PI22" s="133"/>
      <c r="PJ22" s="133"/>
      <c r="PK22" s="133"/>
      <c r="PL22" s="133"/>
      <c r="PM22" s="133"/>
      <c r="PN22" s="133"/>
      <c r="PO22" s="133"/>
      <c r="PP22" s="133"/>
      <c r="PQ22" s="133"/>
      <c r="PR22" s="133"/>
      <c r="PS22" s="133"/>
      <c r="PT22" s="133"/>
      <c r="PU22" s="133"/>
      <c r="PV22" s="133"/>
      <c r="PW22" s="133"/>
      <c r="PX22" s="133"/>
      <c r="PY22" s="133"/>
      <c r="PZ22" s="133"/>
      <c r="QA22" s="133"/>
      <c r="QB22" s="133"/>
      <c r="QC22" s="133"/>
      <c r="QD22" s="133"/>
      <c r="QE22" s="133"/>
      <c r="QF22" s="133"/>
      <c r="QG22" s="133"/>
      <c r="QH22" s="133"/>
      <c r="QI22" s="133"/>
      <c r="QJ22" s="133"/>
      <c r="QK22" s="133"/>
      <c r="QL22" s="133"/>
      <c r="QM22" s="133"/>
      <c r="QN22" s="133"/>
      <c r="QO22" s="133"/>
      <c r="QP22" s="133"/>
      <c r="QQ22" s="133"/>
      <c r="QR22" s="133"/>
      <c r="QS22" s="133"/>
      <c r="QT22" s="133"/>
      <c r="QU22" s="133"/>
      <c r="QV22" s="133"/>
      <c r="QW22" s="133"/>
      <c r="QX22" s="133"/>
      <c r="QY22" s="133"/>
      <c r="QZ22" s="133"/>
      <c r="RA22" s="133"/>
      <c r="RB22" s="133"/>
      <c r="RC22" s="133"/>
      <c r="RD22" s="133"/>
      <c r="RE22" s="133"/>
      <c r="RF22" s="133"/>
      <c r="RG22" s="133"/>
      <c r="RH22" s="133"/>
      <c r="RI22" s="133"/>
      <c r="RJ22" s="133"/>
      <c r="RK22" s="133"/>
      <c r="RL22" s="133"/>
      <c r="RM22" s="133"/>
      <c r="RN22" s="133"/>
      <c r="RO22" s="133"/>
      <c r="RP22" s="133"/>
      <c r="RQ22" s="133"/>
      <c r="RR22" s="133"/>
      <c r="RS22" s="133"/>
      <c r="RT22" s="133"/>
      <c r="RU22" s="133"/>
      <c r="RV22" s="133"/>
      <c r="RW22" s="133"/>
      <c r="RX22" s="133"/>
      <c r="RY22" s="133"/>
      <c r="RZ22" s="133"/>
      <c r="SA22" s="133"/>
      <c r="SB22" s="133"/>
      <c r="SC22" s="133"/>
      <c r="SD22" s="133"/>
      <c r="SE22" s="133"/>
      <c r="SF22" s="133"/>
      <c r="SG22" s="133"/>
      <c r="SH22" s="133"/>
      <c r="SI22" s="133"/>
      <c r="SJ22" s="133"/>
      <c r="SK22" s="133"/>
      <c r="SL22" s="133"/>
      <c r="SM22" s="133"/>
      <c r="SN22" s="133"/>
      <c r="SO22" s="133"/>
      <c r="SP22" s="133"/>
      <c r="SQ22" s="133"/>
      <c r="SR22" s="133"/>
      <c r="SS22" s="133"/>
      <c r="ST22" s="133"/>
      <c r="SU22" s="133"/>
      <c r="SV22" s="133"/>
      <c r="SW22" s="133"/>
      <c r="SX22" s="133"/>
      <c r="SY22" s="133"/>
      <c r="SZ22" s="133"/>
      <c r="TA22" s="133"/>
      <c r="TB22" s="133"/>
      <c r="TC22" s="133"/>
      <c r="TD22" s="133"/>
      <c r="TE22" s="133"/>
      <c r="TF22" s="133"/>
      <c r="TG22" s="133"/>
      <c r="TH22" s="133"/>
      <c r="TI22" s="133"/>
      <c r="TJ22" s="133"/>
      <c r="TK22" s="133"/>
      <c r="TL22" s="133"/>
      <c r="TM22" s="133"/>
      <c r="TN22" s="133"/>
      <c r="TO22" s="133"/>
      <c r="TP22" s="133"/>
      <c r="TQ22" s="133"/>
      <c r="TR22" s="133"/>
      <c r="TS22" s="133"/>
      <c r="TT22" s="133"/>
      <c r="TU22" s="133"/>
      <c r="TV22" s="133"/>
      <c r="TW22" s="133"/>
      <c r="TX22" s="133"/>
      <c r="TY22" s="133"/>
      <c r="TZ22" s="133"/>
      <c r="UA22" s="133"/>
      <c r="UB22" s="133"/>
      <c r="UC22" s="133"/>
      <c r="UD22" s="133"/>
      <c r="UE22" s="133"/>
      <c r="UF22" s="133"/>
      <c r="UG22" s="133"/>
      <c r="UH22" s="133"/>
      <c r="UI22" s="133"/>
      <c r="UJ22" s="133"/>
      <c r="UK22" s="133"/>
      <c r="UL22" s="133"/>
      <c r="UM22" s="133"/>
      <c r="UN22" s="133"/>
      <c r="UO22" s="133"/>
      <c r="UP22" s="133"/>
      <c r="UQ22" s="133"/>
      <c r="UR22" s="133"/>
      <c r="US22" s="133"/>
      <c r="UT22" s="133"/>
      <c r="UU22" s="133"/>
      <c r="UV22" s="133"/>
      <c r="UW22" s="133"/>
      <c r="UX22" s="133"/>
      <c r="UY22" s="133"/>
      <c r="UZ22" s="133"/>
      <c r="VA22" s="133"/>
      <c r="VB22" s="133"/>
      <c r="VC22" s="133"/>
      <c r="VD22" s="133"/>
      <c r="VE22" s="133"/>
      <c r="VF22" s="133"/>
      <c r="VG22" s="133"/>
      <c r="VH22" s="133"/>
      <c r="VI22" s="133"/>
      <c r="VJ22" s="133"/>
      <c r="VK22" s="133"/>
      <c r="VL22" s="133"/>
      <c r="VM22" s="133"/>
      <c r="VN22" s="133"/>
      <c r="VO22" s="133"/>
      <c r="VP22" s="133"/>
      <c r="VQ22" s="133"/>
      <c r="VR22" s="133"/>
      <c r="VS22" s="133"/>
      <c r="VT22" s="133"/>
      <c r="VU22" s="133"/>
      <c r="VV22" s="133"/>
      <c r="VW22" s="133"/>
      <c r="VX22" s="133"/>
      <c r="VY22" s="133"/>
      <c r="VZ22" s="133"/>
      <c r="WA22" s="133"/>
      <c r="WB22" s="133"/>
      <c r="WC22" s="133"/>
      <c r="WD22" s="133"/>
      <c r="WE22" s="133"/>
      <c r="WF22" s="133"/>
      <c r="WG22" s="133"/>
      <c r="WH22" s="133"/>
      <c r="WI22" s="133"/>
      <c r="WJ22" s="133"/>
      <c r="WK22" s="133"/>
      <c r="WL22" s="133"/>
      <c r="WM22" s="133"/>
      <c r="WN22" s="133"/>
      <c r="WO22" s="133"/>
      <c r="WP22" s="133"/>
      <c r="WQ22" s="133"/>
      <c r="WR22" s="133"/>
      <c r="WS22" s="133"/>
      <c r="WT22" s="133"/>
      <c r="WU22" s="133"/>
      <c r="WV22" s="133"/>
    </row>
    <row r="23" spans="1:620" s="166" customFormat="1" x14ac:dyDescent="0.3">
      <c r="A23" s="25"/>
      <c r="B23" s="204" t="s">
        <v>1085</v>
      </c>
      <c r="C23" s="205"/>
      <c r="D23" s="34"/>
      <c r="E23" s="24"/>
      <c r="F23" s="24"/>
      <c r="G23" s="35"/>
      <c r="H23" s="98"/>
      <c r="I23" s="98"/>
      <c r="J23" s="35"/>
      <c r="K23" s="164"/>
      <c r="L23" s="164"/>
      <c r="M23" s="94"/>
      <c r="N23" s="74" t="s">
        <v>606</v>
      </c>
      <c r="O23" s="94"/>
      <c r="P23" s="133"/>
      <c r="Q23" s="133"/>
      <c r="R23" s="158"/>
      <c r="S23" s="133"/>
      <c r="T23" s="165"/>
      <c r="U23" s="151"/>
      <c r="V23" s="151"/>
      <c r="W23" s="151"/>
      <c r="X23" s="151"/>
      <c r="Y23" s="153"/>
      <c r="Z23" s="153"/>
      <c r="AA23" s="153"/>
      <c r="AB23" s="153"/>
      <c r="AC23" s="153"/>
      <c r="AD23" s="153"/>
      <c r="AE23" s="15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33"/>
      <c r="FQ23" s="133"/>
      <c r="FR23" s="133"/>
      <c r="FS23" s="133"/>
      <c r="FT23" s="133"/>
      <c r="FU23" s="133"/>
      <c r="FV23" s="133"/>
      <c r="FW23" s="133"/>
      <c r="FX23" s="133"/>
      <c r="FY23" s="133"/>
      <c r="FZ23" s="133"/>
      <c r="GA23" s="133"/>
      <c r="GB23" s="133"/>
      <c r="GC23" s="133"/>
      <c r="GD23" s="133"/>
      <c r="GE23" s="133"/>
      <c r="GF23" s="133"/>
      <c r="GG23" s="133"/>
      <c r="GH23" s="133"/>
      <c r="GI23" s="133"/>
      <c r="GJ23" s="133"/>
      <c r="GK23" s="133"/>
      <c r="GL23" s="133"/>
      <c r="GM23" s="133"/>
      <c r="GN23" s="133"/>
      <c r="GO23" s="133"/>
      <c r="GP23" s="133"/>
      <c r="GQ23" s="133"/>
      <c r="GR23" s="133"/>
      <c r="GS23" s="133"/>
      <c r="GT23" s="133"/>
      <c r="GU23" s="133"/>
      <c r="GV23" s="133"/>
      <c r="GW23" s="133"/>
      <c r="GX23" s="133"/>
      <c r="GY23" s="133"/>
      <c r="GZ23" s="133"/>
      <c r="HA23" s="133"/>
      <c r="HB23" s="133"/>
      <c r="HC23" s="133"/>
      <c r="HD23" s="133"/>
      <c r="HE23" s="133"/>
      <c r="HF23" s="133"/>
      <c r="HG23" s="133"/>
      <c r="HH23" s="133"/>
      <c r="HI23" s="133"/>
      <c r="HJ23" s="133"/>
      <c r="HK23" s="133"/>
      <c r="HL23" s="133"/>
      <c r="HM23" s="133"/>
      <c r="HN23" s="133"/>
      <c r="HO23" s="133"/>
      <c r="HP23" s="133"/>
      <c r="HQ23" s="133"/>
      <c r="HR23" s="133"/>
      <c r="HS23" s="133"/>
      <c r="HT23" s="133"/>
      <c r="HU23" s="133"/>
      <c r="HV23" s="133"/>
      <c r="HW23" s="133"/>
      <c r="HX23" s="133"/>
      <c r="HY23" s="133"/>
      <c r="HZ23" s="133"/>
      <c r="IA23" s="133"/>
      <c r="IB23" s="133"/>
      <c r="IC23" s="133"/>
      <c r="ID23" s="133"/>
      <c r="IE23" s="133"/>
      <c r="IF23" s="133"/>
      <c r="IG23" s="133"/>
      <c r="IH23" s="133"/>
      <c r="II23" s="133"/>
      <c r="IJ23" s="133"/>
      <c r="IK23" s="133"/>
      <c r="IL23" s="133"/>
      <c r="IM23" s="133"/>
      <c r="IN23" s="133"/>
      <c r="IO23" s="133"/>
      <c r="IP23" s="133"/>
      <c r="IQ23" s="133"/>
      <c r="IR23" s="133"/>
      <c r="IS23" s="133"/>
      <c r="IT23" s="133"/>
      <c r="IU23" s="133"/>
      <c r="IV23" s="133"/>
      <c r="IW23" s="133"/>
      <c r="IX23" s="133"/>
      <c r="IY23" s="133"/>
      <c r="IZ23" s="133"/>
      <c r="JA23" s="133"/>
      <c r="JB23" s="133"/>
      <c r="JC23" s="133"/>
      <c r="JD23" s="133"/>
      <c r="JE23" s="133"/>
      <c r="JF23" s="133"/>
      <c r="JG23" s="133"/>
      <c r="JH23" s="133"/>
      <c r="JI23" s="133"/>
      <c r="JJ23" s="133"/>
      <c r="JK23" s="133"/>
      <c r="JL23" s="133"/>
      <c r="JM23" s="133"/>
      <c r="JN23" s="133"/>
      <c r="JO23" s="133"/>
      <c r="JP23" s="133"/>
      <c r="JQ23" s="133"/>
      <c r="JR23" s="133"/>
      <c r="JS23" s="133"/>
      <c r="JT23" s="133"/>
      <c r="JU23" s="133"/>
      <c r="JV23" s="133"/>
      <c r="JW23" s="133"/>
      <c r="JX23" s="133"/>
      <c r="JY23" s="133"/>
      <c r="JZ23" s="133"/>
      <c r="KA23" s="133"/>
      <c r="KB23" s="133"/>
      <c r="KC23" s="133"/>
      <c r="KD23" s="133"/>
      <c r="KE23" s="133"/>
      <c r="KF23" s="133"/>
      <c r="KG23" s="133"/>
      <c r="KH23" s="133"/>
      <c r="KI23" s="133"/>
      <c r="KJ23" s="133"/>
      <c r="KK23" s="133"/>
      <c r="KL23" s="133"/>
      <c r="KM23" s="133"/>
      <c r="KN23" s="133"/>
      <c r="KO23" s="133"/>
      <c r="KP23" s="133"/>
      <c r="KQ23" s="133"/>
      <c r="KR23" s="133"/>
      <c r="KS23" s="133"/>
      <c r="KT23" s="133"/>
      <c r="KU23" s="133"/>
      <c r="KV23" s="133"/>
      <c r="KW23" s="133"/>
      <c r="KX23" s="133"/>
      <c r="KY23" s="133"/>
      <c r="KZ23" s="133"/>
      <c r="LA23" s="133"/>
      <c r="LB23" s="133"/>
      <c r="LC23" s="133"/>
      <c r="LD23" s="133"/>
      <c r="LE23" s="133"/>
      <c r="LF23" s="133"/>
      <c r="LG23" s="133"/>
      <c r="LH23" s="133"/>
      <c r="LI23" s="133"/>
      <c r="LJ23" s="133"/>
      <c r="LK23" s="133"/>
      <c r="LL23" s="133"/>
      <c r="LM23" s="133"/>
      <c r="LN23" s="133"/>
      <c r="LO23" s="133"/>
      <c r="LP23" s="133"/>
      <c r="LQ23" s="133"/>
      <c r="LR23" s="133"/>
      <c r="LS23" s="133"/>
      <c r="LT23" s="133"/>
      <c r="LU23" s="133"/>
      <c r="LV23" s="133"/>
      <c r="LW23" s="133"/>
      <c r="LX23" s="133"/>
      <c r="LY23" s="133"/>
      <c r="LZ23" s="133"/>
      <c r="MA23" s="133"/>
      <c r="MB23" s="133"/>
      <c r="MC23" s="133"/>
      <c r="MD23" s="133"/>
      <c r="ME23" s="133"/>
      <c r="MF23" s="133"/>
      <c r="MG23" s="133"/>
      <c r="MH23" s="133"/>
      <c r="MI23" s="133"/>
      <c r="MJ23" s="133"/>
      <c r="MK23" s="133"/>
      <c r="ML23" s="133"/>
      <c r="MM23" s="133"/>
      <c r="MN23" s="133"/>
      <c r="MO23" s="133"/>
      <c r="MP23" s="133"/>
      <c r="MQ23" s="133"/>
      <c r="MR23" s="133"/>
      <c r="MS23" s="133"/>
      <c r="MT23" s="133"/>
      <c r="MU23" s="133"/>
      <c r="MV23" s="133"/>
      <c r="MW23" s="133"/>
      <c r="MX23" s="133"/>
      <c r="MY23" s="133"/>
      <c r="MZ23" s="133"/>
      <c r="NA23" s="133"/>
      <c r="NB23" s="133"/>
      <c r="NC23" s="133"/>
      <c r="ND23" s="133"/>
      <c r="NE23" s="133"/>
      <c r="NF23" s="133"/>
      <c r="NG23" s="133"/>
      <c r="NH23" s="133"/>
      <c r="NI23" s="133"/>
      <c r="NJ23" s="133"/>
      <c r="NK23" s="133"/>
      <c r="NL23" s="133"/>
      <c r="NM23" s="133"/>
      <c r="NN23" s="133"/>
      <c r="NO23" s="133"/>
      <c r="NP23" s="133"/>
      <c r="NQ23" s="133"/>
      <c r="NR23" s="133"/>
      <c r="NS23" s="133"/>
      <c r="NT23" s="133"/>
      <c r="NU23" s="133"/>
      <c r="NV23" s="133"/>
      <c r="NW23" s="133"/>
      <c r="NX23" s="133"/>
      <c r="NY23" s="133"/>
      <c r="NZ23" s="133"/>
      <c r="OA23" s="133"/>
      <c r="OB23" s="133"/>
      <c r="OC23" s="133"/>
      <c r="OD23" s="133"/>
      <c r="OE23" s="133"/>
      <c r="OF23" s="133"/>
      <c r="OG23" s="133"/>
      <c r="OH23" s="133"/>
      <c r="OI23" s="133"/>
      <c r="OJ23" s="133"/>
      <c r="OK23" s="133"/>
      <c r="OL23" s="133"/>
      <c r="OM23" s="133"/>
      <c r="ON23" s="133"/>
      <c r="OO23" s="133"/>
      <c r="OP23" s="133"/>
      <c r="OQ23" s="133"/>
      <c r="OR23" s="133"/>
      <c r="OS23" s="133"/>
      <c r="OT23" s="133"/>
      <c r="OU23" s="133"/>
      <c r="OV23" s="133"/>
      <c r="OW23" s="133"/>
      <c r="OX23" s="133"/>
      <c r="OY23" s="133"/>
      <c r="OZ23" s="133"/>
      <c r="PA23" s="133"/>
      <c r="PB23" s="133"/>
      <c r="PC23" s="133"/>
      <c r="PD23" s="133"/>
      <c r="PE23" s="133"/>
      <c r="PF23" s="133"/>
      <c r="PG23" s="133"/>
      <c r="PH23" s="133"/>
      <c r="PI23" s="133"/>
      <c r="PJ23" s="133"/>
      <c r="PK23" s="133"/>
      <c r="PL23" s="133"/>
      <c r="PM23" s="133"/>
      <c r="PN23" s="133"/>
      <c r="PO23" s="133"/>
      <c r="PP23" s="133"/>
      <c r="PQ23" s="133"/>
      <c r="PR23" s="133"/>
      <c r="PS23" s="133"/>
      <c r="PT23" s="133"/>
      <c r="PU23" s="133"/>
      <c r="PV23" s="133"/>
      <c r="PW23" s="133"/>
      <c r="PX23" s="133"/>
      <c r="PY23" s="133"/>
      <c r="PZ23" s="133"/>
      <c r="QA23" s="133"/>
      <c r="QB23" s="133"/>
      <c r="QC23" s="133"/>
      <c r="QD23" s="133"/>
      <c r="QE23" s="133"/>
      <c r="QF23" s="133"/>
      <c r="QG23" s="133"/>
      <c r="QH23" s="133"/>
      <c r="QI23" s="133"/>
      <c r="QJ23" s="133"/>
      <c r="QK23" s="133"/>
      <c r="QL23" s="133"/>
      <c r="QM23" s="133"/>
      <c r="QN23" s="133"/>
      <c r="QO23" s="133"/>
      <c r="QP23" s="133"/>
      <c r="QQ23" s="133"/>
      <c r="QR23" s="133"/>
      <c r="QS23" s="133"/>
      <c r="QT23" s="133"/>
      <c r="QU23" s="133"/>
      <c r="QV23" s="133"/>
      <c r="QW23" s="133"/>
      <c r="QX23" s="133"/>
      <c r="QY23" s="133"/>
      <c r="QZ23" s="133"/>
      <c r="RA23" s="133"/>
      <c r="RB23" s="133"/>
      <c r="RC23" s="133"/>
      <c r="RD23" s="133"/>
      <c r="RE23" s="133"/>
      <c r="RF23" s="133"/>
      <c r="RG23" s="133"/>
      <c r="RH23" s="133"/>
      <c r="RI23" s="133"/>
      <c r="RJ23" s="133"/>
      <c r="RK23" s="133"/>
      <c r="RL23" s="133"/>
      <c r="RM23" s="133"/>
      <c r="RN23" s="133"/>
      <c r="RO23" s="133"/>
      <c r="RP23" s="133"/>
      <c r="RQ23" s="133"/>
      <c r="RR23" s="133"/>
      <c r="RS23" s="133"/>
      <c r="RT23" s="133"/>
      <c r="RU23" s="133"/>
      <c r="RV23" s="133"/>
      <c r="RW23" s="133"/>
      <c r="RX23" s="133"/>
      <c r="RY23" s="133"/>
      <c r="RZ23" s="133"/>
      <c r="SA23" s="133"/>
      <c r="SB23" s="133"/>
      <c r="SC23" s="133"/>
      <c r="SD23" s="133"/>
      <c r="SE23" s="133"/>
      <c r="SF23" s="133"/>
      <c r="SG23" s="133"/>
      <c r="SH23" s="133"/>
      <c r="SI23" s="133"/>
      <c r="SJ23" s="133"/>
      <c r="SK23" s="133"/>
      <c r="SL23" s="133"/>
      <c r="SM23" s="133"/>
      <c r="SN23" s="133"/>
      <c r="SO23" s="133"/>
      <c r="SP23" s="133"/>
      <c r="SQ23" s="133"/>
      <c r="SR23" s="133"/>
      <c r="SS23" s="133"/>
      <c r="ST23" s="133"/>
      <c r="SU23" s="133"/>
      <c r="SV23" s="133"/>
      <c r="SW23" s="133"/>
      <c r="SX23" s="133"/>
      <c r="SY23" s="133"/>
      <c r="SZ23" s="133"/>
      <c r="TA23" s="133"/>
      <c r="TB23" s="133"/>
      <c r="TC23" s="133"/>
      <c r="TD23" s="133"/>
      <c r="TE23" s="133"/>
      <c r="TF23" s="133"/>
      <c r="TG23" s="133"/>
      <c r="TH23" s="133"/>
      <c r="TI23" s="133"/>
      <c r="TJ23" s="133"/>
      <c r="TK23" s="133"/>
      <c r="TL23" s="133"/>
      <c r="TM23" s="133"/>
      <c r="TN23" s="133"/>
      <c r="TO23" s="133"/>
      <c r="TP23" s="133"/>
      <c r="TQ23" s="133"/>
      <c r="TR23" s="133"/>
      <c r="TS23" s="133"/>
      <c r="TT23" s="133"/>
      <c r="TU23" s="133"/>
      <c r="TV23" s="133"/>
      <c r="TW23" s="133"/>
      <c r="TX23" s="133"/>
      <c r="TY23" s="133"/>
      <c r="TZ23" s="133"/>
      <c r="UA23" s="133"/>
      <c r="UB23" s="133"/>
      <c r="UC23" s="133"/>
      <c r="UD23" s="133"/>
      <c r="UE23" s="133"/>
      <c r="UF23" s="133"/>
      <c r="UG23" s="133"/>
      <c r="UH23" s="133"/>
      <c r="UI23" s="133"/>
      <c r="UJ23" s="133"/>
      <c r="UK23" s="133"/>
      <c r="UL23" s="133"/>
      <c r="UM23" s="133"/>
      <c r="UN23" s="133"/>
      <c r="UO23" s="133"/>
      <c r="UP23" s="133"/>
      <c r="UQ23" s="133"/>
      <c r="UR23" s="133"/>
      <c r="US23" s="133"/>
      <c r="UT23" s="133"/>
      <c r="UU23" s="133"/>
      <c r="UV23" s="133"/>
      <c r="UW23" s="133"/>
      <c r="UX23" s="133"/>
      <c r="UY23" s="133"/>
      <c r="UZ23" s="133"/>
      <c r="VA23" s="133"/>
      <c r="VB23" s="133"/>
      <c r="VC23" s="133"/>
      <c r="VD23" s="133"/>
      <c r="VE23" s="133"/>
      <c r="VF23" s="133"/>
      <c r="VG23" s="133"/>
      <c r="VH23" s="133"/>
      <c r="VI23" s="133"/>
      <c r="VJ23" s="133"/>
      <c r="VK23" s="133"/>
      <c r="VL23" s="133"/>
      <c r="VM23" s="133"/>
      <c r="VN23" s="133"/>
      <c r="VO23" s="133"/>
      <c r="VP23" s="133"/>
      <c r="VQ23" s="133"/>
      <c r="VR23" s="133"/>
      <c r="VS23" s="133"/>
      <c r="VT23" s="133"/>
      <c r="VU23" s="133"/>
      <c r="VV23" s="133"/>
      <c r="VW23" s="133"/>
      <c r="VX23" s="133"/>
      <c r="VY23" s="133"/>
      <c r="VZ23" s="133"/>
      <c r="WA23" s="133"/>
      <c r="WB23" s="133"/>
      <c r="WC23" s="133"/>
      <c r="WD23" s="133"/>
      <c r="WE23" s="133"/>
      <c r="WF23" s="133"/>
      <c r="WG23" s="133"/>
      <c r="WH23" s="133"/>
      <c r="WI23" s="133"/>
      <c r="WJ23" s="133"/>
      <c r="WK23" s="133"/>
      <c r="WL23" s="133"/>
      <c r="WM23" s="133"/>
      <c r="WN23" s="133"/>
      <c r="WO23" s="133"/>
      <c r="WP23" s="133"/>
      <c r="WQ23" s="133"/>
      <c r="WR23" s="133"/>
      <c r="WS23" s="133"/>
      <c r="WT23" s="133"/>
      <c r="WU23" s="133"/>
      <c r="WV23" s="133"/>
    </row>
    <row r="24" spans="1:620" s="146" customFormat="1" ht="15" x14ac:dyDescent="0.25">
      <c r="A24" s="26"/>
      <c r="B24" s="25"/>
      <c r="C24" s="25"/>
      <c r="D24" s="25"/>
      <c r="E24" s="25"/>
      <c r="F24" s="36"/>
      <c r="G24" s="22"/>
      <c r="H24" s="26"/>
      <c r="I24" s="26"/>
      <c r="J24" s="22"/>
      <c r="K24" s="139"/>
      <c r="L24" s="139"/>
      <c r="M24" s="94"/>
      <c r="N24" s="74" t="s">
        <v>616</v>
      </c>
      <c r="O24" s="94"/>
      <c r="P24" s="133"/>
      <c r="Q24" s="133"/>
      <c r="R24" s="158"/>
      <c r="S24" s="133"/>
      <c r="T24" s="141"/>
      <c r="U24" s="151"/>
      <c r="V24" s="151"/>
      <c r="W24" s="151"/>
      <c r="X24" s="151"/>
      <c r="Y24" s="153"/>
      <c r="Z24" s="153"/>
      <c r="AA24" s="153"/>
      <c r="AB24" s="153"/>
      <c r="AC24" s="153"/>
      <c r="AD24" s="153"/>
      <c r="AE24" s="15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33"/>
      <c r="FQ24" s="133"/>
      <c r="FR24" s="133"/>
      <c r="FS24" s="133"/>
      <c r="FT24" s="133"/>
      <c r="FU24" s="133"/>
      <c r="FV24" s="133"/>
      <c r="FW24" s="133"/>
      <c r="FX24" s="133"/>
      <c r="FY24" s="133"/>
      <c r="FZ24" s="133"/>
      <c r="GA24" s="133"/>
      <c r="GB24" s="133"/>
      <c r="GC24" s="133"/>
      <c r="GD24" s="133"/>
      <c r="GE24" s="133"/>
      <c r="GF24" s="133"/>
      <c r="GG24" s="133"/>
      <c r="GH24" s="133"/>
      <c r="GI24" s="133"/>
      <c r="GJ24" s="133"/>
      <c r="GK24" s="133"/>
      <c r="GL24" s="133"/>
      <c r="GM24" s="133"/>
      <c r="GN24" s="133"/>
      <c r="GO24" s="133"/>
      <c r="GP24" s="133"/>
      <c r="GQ24" s="133"/>
      <c r="GR24" s="133"/>
      <c r="GS24" s="133"/>
      <c r="GT24" s="133"/>
      <c r="GU24" s="133"/>
      <c r="GV24" s="133"/>
      <c r="GW24" s="133"/>
      <c r="GX24" s="133"/>
      <c r="GY24" s="133"/>
      <c r="GZ24" s="133"/>
      <c r="HA24" s="133"/>
      <c r="HB24" s="133"/>
      <c r="HC24" s="133"/>
      <c r="HD24" s="133"/>
      <c r="HE24" s="133"/>
      <c r="HF24" s="133"/>
      <c r="HG24" s="133"/>
      <c r="HH24" s="133"/>
      <c r="HI24" s="133"/>
      <c r="HJ24" s="133"/>
      <c r="HK24" s="133"/>
      <c r="HL24" s="133"/>
      <c r="HM24" s="133"/>
      <c r="HN24" s="133"/>
      <c r="HO24" s="133"/>
      <c r="HP24" s="133"/>
      <c r="HQ24" s="133"/>
      <c r="HR24" s="133"/>
      <c r="HS24" s="133"/>
      <c r="HT24" s="133"/>
      <c r="HU24" s="133"/>
      <c r="HV24" s="133"/>
      <c r="HW24" s="133"/>
      <c r="HX24" s="133"/>
      <c r="HY24" s="133"/>
      <c r="HZ24" s="133"/>
      <c r="IA24" s="133"/>
      <c r="IB24" s="133"/>
      <c r="IC24" s="133"/>
      <c r="ID24" s="133"/>
      <c r="IE24" s="133"/>
      <c r="IF24" s="133"/>
      <c r="IG24" s="133"/>
      <c r="IH24" s="133"/>
      <c r="II24" s="133"/>
      <c r="IJ24" s="133"/>
      <c r="IK24" s="133"/>
      <c r="IL24" s="133"/>
      <c r="IM24" s="133"/>
      <c r="IN24" s="133"/>
      <c r="IO24" s="133"/>
      <c r="IP24" s="133"/>
      <c r="IQ24" s="133"/>
      <c r="IR24" s="133"/>
      <c r="IS24" s="133"/>
      <c r="IT24" s="133"/>
      <c r="IU24" s="133"/>
      <c r="IV24" s="133"/>
      <c r="IW24" s="133"/>
      <c r="IX24" s="133"/>
      <c r="IY24" s="133"/>
      <c r="IZ24" s="133"/>
      <c r="JA24" s="133"/>
      <c r="JB24" s="133"/>
      <c r="JC24" s="133"/>
      <c r="JD24" s="133"/>
      <c r="JE24" s="133"/>
      <c r="JF24" s="133"/>
      <c r="JG24" s="133"/>
      <c r="JH24" s="133"/>
      <c r="JI24" s="133"/>
      <c r="JJ24" s="133"/>
      <c r="JK24" s="133"/>
      <c r="JL24" s="133"/>
      <c r="JM24" s="133"/>
      <c r="JN24" s="133"/>
      <c r="JO24" s="133"/>
      <c r="JP24" s="133"/>
      <c r="JQ24" s="133"/>
      <c r="JR24" s="133"/>
      <c r="JS24" s="133"/>
      <c r="JT24" s="133"/>
      <c r="JU24" s="133"/>
      <c r="JV24" s="133"/>
      <c r="JW24" s="133"/>
      <c r="JX24" s="133"/>
      <c r="JY24" s="133"/>
      <c r="JZ24" s="133"/>
      <c r="KA24" s="133"/>
      <c r="KB24" s="133"/>
      <c r="KC24" s="133"/>
      <c r="KD24" s="133"/>
      <c r="KE24" s="133"/>
      <c r="KF24" s="133"/>
      <c r="KG24" s="133"/>
      <c r="KH24" s="133"/>
      <c r="KI24" s="133"/>
      <c r="KJ24" s="133"/>
      <c r="KK24" s="133"/>
      <c r="KL24" s="133"/>
      <c r="KM24" s="133"/>
      <c r="KN24" s="133"/>
      <c r="KO24" s="133"/>
      <c r="KP24" s="133"/>
      <c r="KQ24" s="133"/>
      <c r="KR24" s="133"/>
      <c r="KS24" s="133"/>
      <c r="KT24" s="133"/>
      <c r="KU24" s="133"/>
      <c r="KV24" s="133"/>
      <c r="KW24" s="133"/>
      <c r="KX24" s="133"/>
      <c r="KY24" s="133"/>
      <c r="KZ24" s="133"/>
      <c r="LA24" s="133"/>
      <c r="LB24" s="133"/>
      <c r="LC24" s="133"/>
      <c r="LD24" s="133"/>
      <c r="LE24" s="133"/>
      <c r="LF24" s="133"/>
      <c r="LG24" s="133"/>
      <c r="LH24" s="133"/>
      <c r="LI24" s="133"/>
      <c r="LJ24" s="133"/>
      <c r="LK24" s="133"/>
      <c r="LL24" s="133"/>
      <c r="LM24" s="133"/>
      <c r="LN24" s="133"/>
      <c r="LO24" s="133"/>
      <c r="LP24" s="133"/>
      <c r="LQ24" s="133"/>
      <c r="LR24" s="133"/>
      <c r="LS24" s="133"/>
      <c r="LT24" s="133"/>
      <c r="LU24" s="133"/>
      <c r="LV24" s="133"/>
      <c r="LW24" s="133"/>
      <c r="LX24" s="133"/>
      <c r="LY24" s="133"/>
      <c r="LZ24" s="133"/>
      <c r="MA24" s="133"/>
      <c r="MB24" s="133"/>
      <c r="MC24" s="133"/>
      <c r="MD24" s="133"/>
      <c r="ME24" s="133"/>
      <c r="MF24" s="133"/>
      <c r="MG24" s="133"/>
      <c r="MH24" s="133"/>
      <c r="MI24" s="133"/>
      <c r="MJ24" s="133"/>
      <c r="MK24" s="133"/>
      <c r="ML24" s="133"/>
      <c r="MM24" s="133"/>
      <c r="MN24" s="133"/>
      <c r="MO24" s="133"/>
      <c r="MP24" s="133"/>
      <c r="MQ24" s="133"/>
      <c r="MR24" s="133"/>
      <c r="MS24" s="133"/>
      <c r="MT24" s="133"/>
      <c r="MU24" s="133"/>
      <c r="MV24" s="133"/>
      <c r="MW24" s="133"/>
      <c r="MX24" s="133"/>
      <c r="MY24" s="133"/>
      <c r="MZ24" s="133"/>
      <c r="NA24" s="133"/>
      <c r="NB24" s="133"/>
      <c r="NC24" s="133"/>
      <c r="ND24" s="133"/>
      <c r="NE24" s="133"/>
      <c r="NF24" s="133"/>
      <c r="NG24" s="133"/>
      <c r="NH24" s="133"/>
      <c r="NI24" s="133"/>
      <c r="NJ24" s="133"/>
      <c r="NK24" s="133"/>
      <c r="NL24" s="133"/>
      <c r="NM24" s="133"/>
      <c r="NN24" s="133"/>
      <c r="NO24" s="133"/>
      <c r="NP24" s="133"/>
      <c r="NQ24" s="133"/>
      <c r="NR24" s="133"/>
      <c r="NS24" s="133"/>
      <c r="NT24" s="133"/>
      <c r="NU24" s="133"/>
      <c r="NV24" s="133"/>
      <c r="NW24" s="133"/>
      <c r="NX24" s="133"/>
      <c r="NY24" s="133"/>
      <c r="NZ24" s="133"/>
      <c r="OA24" s="133"/>
      <c r="OB24" s="133"/>
      <c r="OC24" s="133"/>
      <c r="OD24" s="133"/>
      <c r="OE24" s="133"/>
      <c r="OF24" s="133"/>
      <c r="OG24" s="133"/>
      <c r="OH24" s="133"/>
      <c r="OI24" s="133"/>
      <c r="OJ24" s="133"/>
      <c r="OK24" s="133"/>
      <c r="OL24" s="133"/>
      <c r="OM24" s="133"/>
      <c r="ON24" s="133"/>
      <c r="OO24" s="133"/>
      <c r="OP24" s="133"/>
      <c r="OQ24" s="133"/>
      <c r="OR24" s="133"/>
      <c r="OS24" s="133"/>
      <c r="OT24" s="133"/>
      <c r="OU24" s="133"/>
      <c r="OV24" s="133"/>
      <c r="OW24" s="133"/>
      <c r="OX24" s="133"/>
      <c r="OY24" s="133"/>
      <c r="OZ24" s="133"/>
      <c r="PA24" s="133"/>
      <c r="PB24" s="133"/>
      <c r="PC24" s="133"/>
      <c r="PD24" s="133"/>
      <c r="PE24" s="133"/>
      <c r="PF24" s="133"/>
      <c r="PG24" s="133"/>
      <c r="PH24" s="133"/>
      <c r="PI24" s="133"/>
      <c r="PJ24" s="133"/>
      <c r="PK24" s="133"/>
      <c r="PL24" s="133"/>
      <c r="PM24" s="133"/>
      <c r="PN24" s="133"/>
      <c r="PO24" s="133"/>
      <c r="PP24" s="133"/>
      <c r="PQ24" s="133"/>
      <c r="PR24" s="133"/>
      <c r="PS24" s="133"/>
      <c r="PT24" s="133"/>
      <c r="PU24" s="133"/>
      <c r="PV24" s="133"/>
      <c r="PW24" s="133"/>
      <c r="PX24" s="133"/>
      <c r="PY24" s="133"/>
      <c r="PZ24" s="133"/>
      <c r="QA24" s="133"/>
      <c r="QB24" s="133"/>
      <c r="QC24" s="133"/>
      <c r="QD24" s="133"/>
      <c r="QE24" s="133"/>
      <c r="QF24" s="133"/>
      <c r="QG24" s="133"/>
      <c r="QH24" s="133"/>
      <c r="QI24" s="133"/>
      <c r="QJ24" s="133"/>
      <c r="QK24" s="133"/>
      <c r="QL24" s="133"/>
      <c r="QM24" s="133"/>
      <c r="QN24" s="133"/>
      <c r="QO24" s="133"/>
      <c r="QP24" s="133"/>
      <c r="QQ24" s="133"/>
      <c r="QR24" s="133"/>
      <c r="QS24" s="133"/>
      <c r="QT24" s="133"/>
      <c r="QU24" s="133"/>
      <c r="QV24" s="133"/>
      <c r="QW24" s="133"/>
      <c r="QX24" s="133"/>
      <c r="QY24" s="133"/>
      <c r="QZ24" s="133"/>
      <c r="RA24" s="133"/>
      <c r="RB24" s="133"/>
      <c r="RC24" s="133"/>
      <c r="RD24" s="133"/>
      <c r="RE24" s="133"/>
      <c r="RF24" s="133"/>
      <c r="RG24" s="133"/>
      <c r="RH24" s="133"/>
      <c r="RI24" s="133"/>
      <c r="RJ24" s="133"/>
      <c r="RK24" s="133"/>
      <c r="RL24" s="133"/>
      <c r="RM24" s="133"/>
      <c r="RN24" s="133"/>
      <c r="RO24" s="133"/>
      <c r="RP24" s="133"/>
      <c r="RQ24" s="133"/>
      <c r="RR24" s="133"/>
      <c r="RS24" s="133"/>
      <c r="RT24" s="133"/>
      <c r="RU24" s="133"/>
      <c r="RV24" s="133"/>
      <c r="RW24" s="133"/>
      <c r="RX24" s="133"/>
      <c r="RY24" s="133"/>
      <c r="RZ24" s="133"/>
      <c r="SA24" s="133"/>
      <c r="SB24" s="133"/>
      <c r="SC24" s="133"/>
      <c r="SD24" s="133"/>
      <c r="SE24" s="133"/>
      <c r="SF24" s="133"/>
      <c r="SG24" s="133"/>
      <c r="SH24" s="133"/>
      <c r="SI24" s="133"/>
      <c r="SJ24" s="133"/>
      <c r="SK24" s="133"/>
      <c r="SL24" s="133"/>
      <c r="SM24" s="133"/>
      <c r="SN24" s="133"/>
      <c r="SO24" s="133"/>
      <c r="SP24" s="133"/>
      <c r="SQ24" s="133"/>
      <c r="SR24" s="133"/>
      <c r="SS24" s="133"/>
      <c r="ST24" s="133"/>
      <c r="SU24" s="133"/>
      <c r="SV24" s="133"/>
      <c r="SW24" s="133"/>
      <c r="SX24" s="133"/>
      <c r="SY24" s="133"/>
      <c r="SZ24" s="133"/>
      <c r="TA24" s="133"/>
      <c r="TB24" s="133"/>
      <c r="TC24" s="133"/>
      <c r="TD24" s="133"/>
      <c r="TE24" s="133"/>
      <c r="TF24" s="133"/>
      <c r="TG24" s="133"/>
      <c r="TH24" s="133"/>
      <c r="TI24" s="133"/>
      <c r="TJ24" s="133"/>
      <c r="TK24" s="133"/>
      <c r="TL24" s="133"/>
      <c r="TM24" s="133"/>
      <c r="TN24" s="133"/>
      <c r="TO24" s="133"/>
      <c r="TP24" s="133"/>
      <c r="TQ24" s="133"/>
      <c r="TR24" s="133"/>
      <c r="TS24" s="133"/>
      <c r="TT24" s="133"/>
      <c r="TU24" s="133"/>
      <c r="TV24" s="133"/>
      <c r="TW24" s="133"/>
      <c r="TX24" s="133"/>
      <c r="TY24" s="133"/>
      <c r="TZ24" s="133"/>
      <c r="UA24" s="133"/>
      <c r="UB24" s="133"/>
      <c r="UC24" s="133"/>
      <c r="UD24" s="133"/>
      <c r="UE24" s="133"/>
      <c r="UF24" s="133"/>
      <c r="UG24" s="133"/>
      <c r="UH24" s="133"/>
      <c r="UI24" s="133"/>
      <c r="UJ24" s="133"/>
      <c r="UK24" s="133"/>
      <c r="UL24" s="133"/>
      <c r="UM24" s="133"/>
      <c r="UN24" s="133"/>
      <c r="UO24" s="133"/>
      <c r="UP24" s="133"/>
      <c r="UQ24" s="133"/>
      <c r="UR24" s="133"/>
      <c r="US24" s="133"/>
      <c r="UT24" s="133"/>
      <c r="UU24" s="133"/>
      <c r="UV24" s="133"/>
      <c r="UW24" s="133"/>
      <c r="UX24" s="133"/>
      <c r="UY24" s="133"/>
      <c r="UZ24" s="133"/>
      <c r="VA24" s="133"/>
      <c r="VB24" s="133"/>
      <c r="VC24" s="133"/>
      <c r="VD24" s="133"/>
      <c r="VE24" s="133"/>
      <c r="VF24" s="133"/>
      <c r="VG24" s="133"/>
      <c r="VH24" s="133"/>
      <c r="VI24" s="133"/>
      <c r="VJ24" s="133"/>
      <c r="VK24" s="133"/>
      <c r="VL24" s="133"/>
      <c r="VM24" s="133"/>
      <c r="VN24" s="133"/>
      <c r="VO24" s="133"/>
      <c r="VP24" s="133"/>
      <c r="VQ24" s="133"/>
      <c r="VR24" s="133"/>
      <c r="VS24" s="133"/>
      <c r="VT24" s="133"/>
      <c r="VU24" s="133"/>
      <c r="VV24" s="133"/>
      <c r="VW24" s="133"/>
      <c r="VX24" s="133"/>
      <c r="VY24" s="133"/>
      <c r="VZ24" s="133"/>
      <c r="WA24" s="133"/>
      <c r="WB24" s="133"/>
      <c r="WC24" s="133"/>
      <c r="WD24" s="133"/>
      <c r="WE24" s="133"/>
      <c r="WF24" s="133"/>
      <c r="WG24" s="133"/>
      <c r="WH24" s="133"/>
      <c r="WI24" s="133"/>
      <c r="WJ24" s="133"/>
      <c r="WK24" s="133"/>
      <c r="WL24" s="133"/>
      <c r="WM24" s="133"/>
      <c r="WN24" s="133"/>
      <c r="WO24" s="133"/>
      <c r="WP24" s="133"/>
      <c r="WQ24" s="133"/>
      <c r="WR24" s="133"/>
      <c r="WS24" s="133"/>
      <c r="WT24" s="133"/>
      <c r="WU24" s="133"/>
      <c r="WV24" s="133"/>
    </row>
    <row r="25" spans="1:620" s="146" customFormat="1" ht="15" x14ac:dyDescent="0.25">
      <c r="A25" s="26"/>
      <c r="B25" s="26"/>
      <c r="C25" s="26"/>
      <c r="D25" s="26"/>
      <c r="E25" s="26"/>
      <c r="F25" s="36"/>
      <c r="G25" s="22"/>
      <c r="H25" s="26"/>
      <c r="I25" s="26"/>
      <c r="J25" s="22"/>
      <c r="K25" s="139"/>
      <c r="L25" s="139"/>
      <c r="M25" s="94"/>
      <c r="N25" s="74" t="s">
        <v>617</v>
      </c>
      <c r="O25" s="94"/>
      <c r="P25" s="133"/>
      <c r="Q25" s="133"/>
      <c r="R25" s="141"/>
      <c r="S25" s="133"/>
      <c r="T25" s="141"/>
      <c r="U25" s="151"/>
      <c r="V25" s="151"/>
      <c r="W25" s="151"/>
      <c r="X25" s="151"/>
      <c r="Y25" s="153"/>
      <c r="Z25" s="153"/>
      <c r="AA25" s="153"/>
      <c r="AB25" s="153"/>
      <c r="AC25" s="153"/>
      <c r="AD25" s="153"/>
      <c r="AE25" s="15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33"/>
      <c r="FJ25" s="133"/>
      <c r="FK25" s="133"/>
      <c r="FL25" s="133"/>
      <c r="FM25" s="133"/>
      <c r="FN25" s="133"/>
      <c r="FO25" s="133"/>
      <c r="FP25" s="133"/>
      <c r="FQ25" s="133"/>
      <c r="FR25" s="133"/>
      <c r="FS25" s="133"/>
      <c r="FT25" s="133"/>
      <c r="FU25" s="133"/>
      <c r="FV25" s="133"/>
      <c r="FW25" s="133"/>
      <c r="FX25" s="133"/>
      <c r="FY25" s="133"/>
      <c r="FZ25" s="133"/>
      <c r="GA25" s="133"/>
      <c r="GB25" s="133"/>
      <c r="GC25" s="133"/>
      <c r="GD25" s="133"/>
      <c r="GE25" s="133"/>
      <c r="GF25" s="133"/>
      <c r="GG25" s="133"/>
      <c r="GH25" s="133"/>
      <c r="GI25" s="133"/>
      <c r="GJ25" s="133"/>
      <c r="GK25" s="133"/>
      <c r="GL25" s="133"/>
      <c r="GM25" s="133"/>
      <c r="GN25" s="133"/>
      <c r="GO25" s="133"/>
      <c r="GP25" s="133"/>
      <c r="GQ25" s="133"/>
      <c r="GR25" s="133"/>
      <c r="GS25" s="133"/>
      <c r="GT25" s="133"/>
      <c r="GU25" s="133"/>
      <c r="GV25" s="133"/>
      <c r="GW25" s="133"/>
      <c r="GX25" s="133"/>
      <c r="GY25" s="133"/>
      <c r="GZ25" s="133"/>
      <c r="HA25" s="133"/>
      <c r="HB25" s="133"/>
      <c r="HC25" s="133"/>
      <c r="HD25" s="133"/>
      <c r="HE25" s="133"/>
      <c r="HF25" s="133"/>
      <c r="HG25" s="133"/>
      <c r="HH25" s="133"/>
      <c r="HI25" s="133"/>
      <c r="HJ25" s="133"/>
      <c r="HK25" s="133"/>
      <c r="HL25" s="133"/>
      <c r="HM25" s="133"/>
      <c r="HN25" s="133"/>
      <c r="HO25" s="133"/>
      <c r="HP25" s="133"/>
      <c r="HQ25" s="133"/>
      <c r="HR25" s="133"/>
      <c r="HS25" s="133"/>
      <c r="HT25" s="133"/>
      <c r="HU25" s="133"/>
      <c r="HV25" s="133"/>
      <c r="HW25" s="133"/>
      <c r="HX25" s="133"/>
      <c r="HY25" s="133"/>
      <c r="HZ25" s="133"/>
      <c r="IA25" s="133"/>
      <c r="IB25" s="133"/>
      <c r="IC25" s="133"/>
      <c r="ID25" s="133"/>
      <c r="IE25" s="133"/>
      <c r="IF25" s="133"/>
      <c r="IG25" s="133"/>
      <c r="IH25" s="133"/>
      <c r="II25" s="133"/>
      <c r="IJ25" s="133"/>
      <c r="IK25" s="133"/>
      <c r="IL25" s="133"/>
      <c r="IM25" s="133"/>
      <c r="IN25" s="133"/>
      <c r="IO25" s="133"/>
      <c r="IP25" s="133"/>
      <c r="IQ25" s="133"/>
      <c r="IR25" s="133"/>
      <c r="IS25" s="133"/>
      <c r="IT25" s="133"/>
      <c r="IU25" s="133"/>
      <c r="IV25" s="133"/>
      <c r="IW25" s="133"/>
      <c r="IX25" s="133"/>
      <c r="IY25" s="133"/>
      <c r="IZ25" s="133"/>
      <c r="JA25" s="133"/>
      <c r="JB25" s="133"/>
      <c r="JC25" s="133"/>
      <c r="JD25" s="133"/>
      <c r="JE25" s="133"/>
      <c r="JF25" s="133"/>
      <c r="JG25" s="133"/>
      <c r="JH25" s="133"/>
      <c r="JI25" s="133"/>
      <c r="JJ25" s="133"/>
      <c r="JK25" s="133"/>
      <c r="JL25" s="133"/>
      <c r="JM25" s="133"/>
      <c r="JN25" s="133"/>
      <c r="JO25" s="133"/>
      <c r="JP25" s="133"/>
      <c r="JQ25" s="133"/>
      <c r="JR25" s="133"/>
      <c r="JS25" s="133"/>
      <c r="JT25" s="133"/>
      <c r="JU25" s="133"/>
      <c r="JV25" s="133"/>
      <c r="JW25" s="133"/>
      <c r="JX25" s="133"/>
      <c r="JY25" s="133"/>
      <c r="JZ25" s="133"/>
      <c r="KA25" s="133"/>
      <c r="KB25" s="133"/>
      <c r="KC25" s="133"/>
      <c r="KD25" s="133"/>
      <c r="KE25" s="133"/>
      <c r="KF25" s="133"/>
      <c r="KG25" s="133"/>
      <c r="KH25" s="133"/>
      <c r="KI25" s="133"/>
      <c r="KJ25" s="133"/>
      <c r="KK25" s="133"/>
      <c r="KL25" s="133"/>
      <c r="KM25" s="133"/>
      <c r="KN25" s="133"/>
      <c r="KO25" s="133"/>
      <c r="KP25" s="133"/>
      <c r="KQ25" s="133"/>
      <c r="KR25" s="133"/>
      <c r="KS25" s="133"/>
      <c r="KT25" s="133"/>
      <c r="KU25" s="133"/>
      <c r="KV25" s="133"/>
      <c r="KW25" s="133"/>
      <c r="KX25" s="133"/>
      <c r="KY25" s="133"/>
      <c r="KZ25" s="133"/>
      <c r="LA25" s="133"/>
      <c r="LB25" s="133"/>
      <c r="LC25" s="133"/>
      <c r="LD25" s="133"/>
      <c r="LE25" s="133"/>
      <c r="LF25" s="133"/>
      <c r="LG25" s="133"/>
      <c r="LH25" s="133"/>
      <c r="LI25" s="133"/>
      <c r="LJ25" s="133"/>
      <c r="LK25" s="133"/>
      <c r="LL25" s="133"/>
      <c r="LM25" s="133"/>
      <c r="LN25" s="133"/>
      <c r="LO25" s="133"/>
      <c r="LP25" s="133"/>
      <c r="LQ25" s="133"/>
      <c r="LR25" s="133"/>
      <c r="LS25" s="133"/>
      <c r="LT25" s="133"/>
      <c r="LU25" s="133"/>
      <c r="LV25" s="133"/>
      <c r="LW25" s="133"/>
      <c r="LX25" s="133"/>
      <c r="LY25" s="133"/>
      <c r="LZ25" s="133"/>
      <c r="MA25" s="133"/>
      <c r="MB25" s="133"/>
      <c r="MC25" s="133"/>
      <c r="MD25" s="133"/>
      <c r="ME25" s="133"/>
      <c r="MF25" s="133"/>
      <c r="MG25" s="133"/>
      <c r="MH25" s="133"/>
      <c r="MI25" s="133"/>
      <c r="MJ25" s="133"/>
      <c r="MK25" s="133"/>
      <c r="ML25" s="133"/>
      <c r="MM25" s="133"/>
      <c r="MN25" s="133"/>
      <c r="MO25" s="133"/>
      <c r="MP25" s="133"/>
      <c r="MQ25" s="133"/>
      <c r="MR25" s="133"/>
      <c r="MS25" s="133"/>
      <c r="MT25" s="133"/>
      <c r="MU25" s="133"/>
      <c r="MV25" s="133"/>
      <c r="MW25" s="133"/>
      <c r="MX25" s="133"/>
      <c r="MY25" s="133"/>
      <c r="MZ25" s="133"/>
      <c r="NA25" s="133"/>
      <c r="NB25" s="133"/>
      <c r="NC25" s="133"/>
      <c r="ND25" s="133"/>
      <c r="NE25" s="133"/>
      <c r="NF25" s="133"/>
      <c r="NG25" s="133"/>
      <c r="NH25" s="133"/>
      <c r="NI25" s="133"/>
      <c r="NJ25" s="133"/>
      <c r="NK25" s="133"/>
      <c r="NL25" s="133"/>
      <c r="NM25" s="133"/>
      <c r="NN25" s="133"/>
      <c r="NO25" s="133"/>
      <c r="NP25" s="133"/>
      <c r="NQ25" s="133"/>
      <c r="NR25" s="133"/>
      <c r="NS25" s="133"/>
      <c r="NT25" s="133"/>
      <c r="NU25" s="133"/>
      <c r="NV25" s="133"/>
      <c r="NW25" s="133"/>
      <c r="NX25" s="133"/>
      <c r="NY25" s="133"/>
      <c r="NZ25" s="133"/>
      <c r="OA25" s="133"/>
      <c r="OB25" s="133"/>
      <c r="OC25" s="133"/>
      <c r="OD25" s="133"/>
      <c r="OE25" s="133"/>
      <c r="OF25" s="133"/>
      <c r="OG25" s="133"/>
      <c r="OH25" s="133"/>
      <c r="OI25" s="133"/>
      <c r="OJ25" s="133"/>
      <c r="OK25" s="133"/>
      <c r="OL25" s="133"/>
      <c r="OM25" s="133"/>
      <c r="ON25" s="133"/>
      <c r="OO25" s="133"/>
      <c r="OP25" s="133"/>
      <c r="OQ25" s="133"/>
      <c r="OR25" s="133"/>
      <c r="OS25" s="133"/>
      <c r="OT25" s="133"/>
      <c r="OU25" s="133"/>
      <c r="OV25" s="133"/>
      <c r="OW25" s="133"/>
      <c r="OX25" s="133"/>
      <c r="OY25" s="133"/>
      <c r="OZ25" s="133"/>
      <c r="PA25" s="133"/>
      <c r="PB25" s="133"/>
      <c r="PC25" s="133"/>
      <c r="PD25" s="133"/>
      <c r="PE25" s="133"/>
      <c r="PF25" s="133"/>
      <c r="PG25" s="133"/>
      <c r="PH25" s="133"/>
      <c r="PI25" s="133"/>
      <c r="PJ25" s="133"/>
      <c r="PK25" s="133"/>
      <c r="PL25" s="133"/>
      <c r="PM25" s="133"/>
      <c r="PN25" s="133"/>
      <c r="PO25" s="133"/>
      <c r="PP25" s="133"/>
      <c r="PQ25" s="133"/>
      <c r="PR25" s="133"/>
      <c r="PS25" s="133"/>
      <c r="PT25" s="133"/>
      <c r="PU25" s="133"/>
      <c r="PV25" s="133"/>
      <c r="PW25" s="133"/>
      <c r="PX25" s="133"/>
      <c r="PY25" s="133"/>
      <c r="PZ25" s="133"/>
      <c r="QA25" s="133"/>
      <c r="QB25" s="133"/>
      <c r="QC25" s="133"/>
      <c r="QD25" s="133"/>
      <c r="QE25" s="133"/>
      <c r="QF25" s="133"/>
      <c r="QG25" s="133"/>
      <c r="QH25" s="133"/>
      <c r="QI25" s="133"/>
      <c r="QJ25" s="133"/>
      <c r="QK25" s="133"/>
      <c r="QL25" s="133"/>
      <c r="QM25" s="133"/>
      <c r="QN25" s="133"/>
      <c r="QO25" s="133"/>
      <c r="QP25" s="133"/>
      <c r="QQ25" s="133"/>
      <c r="QR25" s="133"/>
      <c r="QS25" s="133"/>
      <c r="QT25" s="133"/>
      <c r="QU25" s="133"/>
      <c r="QV25" s="133"/>
      <c r="QW25" s="133"/>
      <c r="QX25" s="133"/>
      <c r="QY25" s="133"/>
      <c r="QZ25" s="133"/>
      <c r="RA25" s="133"/>
      <c r="RB25" s="133"/>
      <c r="RC25" s="133"/>
      <c r="RD25" s="133"/>
      <c r="RE25" s="133"/>
      <c r="RF25" s="133"/>
      <c r="RG25" s="133"/>
      <c r="RH25" s="133"/>
      <c r="RI25" s="133"/>
      <c r="RJ25" s="133"/>
      <c r="RK25" s="133"/>
      <c r="RL25" s="133"/>
      <c r="RM25" s="133"/>
      <c r="RN25" s="133"/>
      <c r="RO25" s="133"/>
      <c r="RP25" s="133"/>
      <c r="RQ25" s="133"/>
      <c r="RR25" s="133"/>
      <c r="RS25" s="133"/>
      <c r="RT25" s="133"/>
      <c r="RU25" s="133"/>
      <c r="RV25" s="133"/>
      <c r="RW25" s="133"/>
      <c r="RX25" s="133"/>
      <c r="RY25" s="133"/>
      <c r="RZ25" s="133"/>
      <c r="SA25" s="133"/>
      <c r="SB25" s="133"/>
      <c r="SC25" s="133"/>
      <c r="SD25" s="133"/>
      <c r="SE25" s="133"/>
      <c r="SF25" s="133"/>
      <c r="SG25" s="133"/>
      <c r="SH25" s="133"/>
      <c r="SI25" s="133"/>
      <c r="SJ25" s="133"/>
      <c r="SK25" s="133"/>
      <c r="SL25" s="133"/>
      <c r="SM25" s="133"/>
      <c r="SN25" s="133"/>
      <c r="SO25" s="133"/>
      <c r="SP25" s="133"/>
      <c r="SQ25" s="133"/>
      <c r="SR25" s="133"/>
      <c r="SS25" s="133"/>
      <c r="ST25" s="133"/>
      <c r="SU25" s="133"/>
      <c r="SV25" s="133"/>
      <c r="SW25" s="133"/>
      <c r="SX25" s="133"/>
      <c r="SY25" s="133"/>
      <c r="SZ25" s="133"/>
      <c r="TA25" s="133"/>
      <c r="TB25" s="133"/>
      <c r="TC25" s="133"/>
      <c r="TD25" s="133"/>
      <c r="TE25" s="133"/>
      <c r="TF25" s="133"/>
      <c r="TG25" s="133"/>
      <c r="TH25" s="133"/>
      <c r="TI25" s="133"/>
      <c r="TJ25" s="133"/>
      <c r="TK25" s="133"/>
      <c r="TL25" s="133"/>
      <c r="TM25" s="133"/>
      <c r="TN25" s="133"/>
      <c r="TO25" s="133"/>
      <c r="TP25" s="133"/>
      <c r="TQ25" s="133"/>
      <c r="TR25" s="133"/>
      <c r="TS25" s="133"/>
      <c r="TT25" s="133"/>
      <c r="TU25" s="133"/>
      <c r="TV25" s="133"/>
      <c r="TW25" s="133"/>
      <c r="TX25" s="133"/>
      <c r="TY25" s="133"/>
      <c r="TZ25" s="133"/>
      <c r="UA25" s="133"/>
      <c r="UB25" s="133"/>
      <c r="UC25" s="133"/>
      <c r="UD25" s="133"/>
      <c r="UE25" s="133"/>
      <c r="UF25" s="133"/>
      <c r="UG25" s="133"/>
      <c r="UH25" s="133"/>
      <c r="UI25" s="133"/>
      <c r="UJ25" s="133"/>
      <c r="UK25" s="133"/>
      <c r="UL25" s="133"/>
      <c r="UM25" s="133"/>
      <c r="UN25" s="133"/>
      <c r="UO25" s="133"/>
      <c r="UP25" s="133"/>
      <c r="UQ25" s="133"/>
      <c r="UR25" s="133"/>
      <c r="US25" s="133"/>
      <c r="UT25" s="133"/>
      <c r="UU25" s="133"/>
      <c r="UV25" s="133"/>
      <c r="UW25" s="133"/>
      <c r="UX25" s="133"/>
      <c r="UY25" s="133"/>
      <c r="UZ25" s="133"/>
      <c r="VA25" s="133"/>
      <c r="VB25" s="133"/>
      <c r="VC25" s="133"/>
      <c r="VD25" s="133"/>
      <c r="VE25" s="133"/>
      <c r="VF25" s="133"/>
      <c r="VG25" s="133"/>
      <c r="VH25" s="133"/>
      <c r="VI25" s="133"/>
      <c r="VJ25" s="133"/>
      <c r="VK25" s="133"/>
      <c r="VL25" s="133"/>
      <c r="VM25" s="133"/>
      <c r="VN25" s="133"/>
      <c r="VO25" s="133"/>
      <c r="VP25" s="133"/>
      <c r="VQ25" s="133"/>
      <c r="VR25" s="133"/>
      <c r="VS25" s="133"/>
      <c r="VT25" s="133"/>
      <c r="VU25" s="133"/>
      <c r="VV25" s="133"/>
      <c r="VW25" s="133"/>
      <c r="VX25" s="133"/>
      <c r="VY25" s="133"/>
      <c r="VZ25" s="133"/>
      <c r="WA25" s="133"/>
      <c r="WB25" s="133"/>
      <c r="WC25" s="133"/>
      <c r="WD25" s="133"/>
      <c r="WE25" s="133"/>
      <c r="WF25" s="133"/>
      <c r="WG25" s="133"/>
      <c r="WH25" s="133"/>
      <c r="WI25" s="133"/>
      <c r="WJ25" s="133"/>
      <c r="WK25" s="133"/>
      <c r="WL25" s="133"/>
      <c r="WM25" s="133"/>
      <c r="WN25" s="133"/>
      <c r="WO25" s="133"/>
      <c r="WP25" s="133"/>
      <c r="WQ25" s="133"/>
      <c r="WR25" s="133"/>
      <c r="WS25" s="133"/>
      <c r="WT25" s="133"/>
      <c r="WU25" s="133"/>
      <c r="WV25" s="133"/>
    </row>
    <row r="26" spans="1:620" s="146" customFormat="1" ht="15.75" customHeight="1" x14ac:dyDescent="0.25">
      <c r="A26" s="26"/>
      <c r="B26" s="26"/>
      <c r="C26" s="26"/>
      <c r="D26" s="26"/>
      <c r="E26" s="26"/>
      <c r="F26" s="36"/>
      <c r="G26" s="22"/>
      <c r="H26" s="26"/>
      <c r="I26" s="26"/>
      <c r="J26" s="22"/>
      <c r="K26" s="139"/>
      <c r="L26" s="139"/>
      <c r="M26" s="94"/>
      <c r="N26" s="74" t="s">
        <v>618</v>
      </c>
      <c r="O26" s="94"/>
      <c r="P26" s="133"/>
      <c r="Q26" s="133"/>
      <c r="R26" s="141"/>
      <c r="S26" s="133"/>
      <c r="T26" s="141"/>
      <c r="U26" s="151"/>
      <c r="V26" s="151"/>
      <c r="W26" s="151"/>
      <c r="X26" s="151"/>
      <c r="Y26" s="153"/>
      <c r="Z26" s="153"/>
      <c r="AA26" s="153"/>
      <c r="AB26" s="153"/>
      <c r="AC26" s="153"/>
      <c r="AD26" s="153"/>
      <c r="AE26" s="15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33"/>
      <c r="FQ26" s="133"/>
      <c r="FR26" s="133"/>
      <c r="FS26" s="133"/>
      <c r="FT26" s="133"/>
      <c r="FU26" s="133"/>
      <c r="FV26" s="133"/>
      <c r="FW26" s="133"/>
      <c r="FX26" s="133"/>
      <c r="FY26" s="133"/>
      <c r="FZ26" s="133"/>
      <c r="GA26" s="133"/>
      <c r="GB26" s="133"/>
      <c r="GC26" s="133"/>
      <c r="GD26" s="133"/>
      <c r="GE26" s="133"/>
      <c r="GF26" s="133"/>
      <c r="GG26" s="133"/>
      <c r="GH26" s="133"/>
      <c r="GI26" s="133"/>
      <c r="GJ26" s="133"/>
      <c r="GK26" s="133"/>
      <c r="GL26" s="133"/>
      <c r="GM26" s="133"/>
      <c r="GN26" s="133"/>
      <c r="GO26" s="133"/>
      <c r="GP26" s="133"/>
      <c r="GQ26" s="133"/>
      <c r="GR26" s="133"/>
      <c r="GS26" s="133"/>
      <c r="GT26" s="133"/>
      <c r="GU26" s="133"/>
      <c r="GV26" s="133"/>
      <c r="GW26" s="133"/>
      <c r="GX26" s="133"/>
      <c r="GY26" s="133"/>
      <c r="GZ26" s="133"/>
      <c r="HA26" s="133"/>
      <c r="HB26" s="133"/>
      <c r="HC26" s="133"/>
      <c r="HD26" s="133"/>
      <c r="HE26" s="133"/>
      <c r="HF26" s="133"/>
      <c r="HG26" s="133"/>
      <c r="HH26" s="133"/>
      <c r="HI26" s="133"/>
      <c r="HJ26" s="133"/>
      <c r="HK26" s="133"/>
      <c r="HL26" s="133"/>
      <c r="HM26" s="133"/>
      <c r="HN26" s="133"/>
      <c r="HO26" s="133"/>
      <c r="HP26" s="133"/>
      <c r="HQ26" s="133"/>
      <c r="HR26" s="133"/>
      <c r="HS26" s="133"/>
      <c r="HT26" s="133"/>
      <c r="HU26" s="133"/>
      <c r="HV26" s="133"/>
      <c r="HW26" s="133"/>
      <c r="HX26" s="133"/>
      <c r="HY26" s="133"/>
      <c r="HZ26" s="133"/>
      <c r="IA26" s="133"/>
      <c r="IB26" s="133"/>
      <c r="IC26" s="133"/>
      <c r="ID26" s="133"/>
      <c r="IE26" s="133"/>
      <c r="IF26" s="133"/>
      <c r="IG26" s="133"/>
      <c r="IH26" s="133"/>
      <c r="II26" s="133"/>
      <c r="IJ26" s="133"/>
      <c r="IK26" s="133"/>
      <c r="IL26" s="133"/>
      <c r="IM26" s="133"/>
      <c r="IN26" s="133"/>
      <c r="IO26" s="133"/>
      <c r="IP26" s="133"/>
      <c r="IQ26" s="133"/>
      <c r="IR26" s="133"/>
      <c r="IS26" s="133"/>
      <c r="IT26" s="133"/>
      <c r="IU26" s="133"/>
      <c r="IV26" s="133"/>
      <c r="IW26" s="133"/>
      <c r="IX26" s="133"/>
      <c r="IY26" s="133"/>
      <c r="IZ26" s="133"/>
      <c r="JA26" s="133"/>
      <c r="JB26" s="133"/>
      <c r="JC26" s="133"/>
      <c r="JD26" s="133"/>
      <c r="JE26" s="133"/>
      <c r="JF26" s="133"/>
      <c r="JG26" s="133"/>
      <c r="JH26" s="133"/>
      <c r="JI26" s="133"/>
      <c r="JJ26" s="133"/>
      <c r="JK26" s="133"/>
      <c r="JL26" s="133"/>
      <c r="JM26" s="133"/>
      <c r="JN26" s="133"/>
      <c r="JO26" s="133"/>
      <c r="JP26" s="133"/>
      <c r="JQ26" s="133"/>
      <c r="JR26" s="133"/>
      <c r="JS26" s="133"/>
      <c r="JT26" s="133"/>
      <c r="JU26" s="133"/>
      <c r="JV26" s="133"/>
      <c r="JW26" s="133"/>
      <c r="JX26" s="133"/>
      <c r="JY26" s="133"/>
      <c r="JZ26" s="133"/>
      <c r="KA26" s="133"/>
      <c r="KB26" s="133"/>
      <c r="KC26" s="133"/>
      <c r="KD26" s="133"/>
      <c r="KE26" s="133"/>
      <c r="KF26" s="133"/>
      <c r="KG26" s="133"/>
      <c r="KH26" s="133"/>
      <c r="KI26" s="133"/>
      <c r="KJ26" s="133"/>
      <c r="KK26" s="133"/>
      <c r="KL26" s="133"/>
      <c r="KM26" s="133"/>
      <c r="KN26" s="133"/>
      <c r="KO26" s="133"/>
      <c r="KP26" s="133"/>
      <c r="KQ26" s="133"/>
      <c r="KR26" s="133"/>
      <c r="KS26" s="133"/>
      <c r="KT26" s="133"/>
      <c r="KU26" s="133"/>
      <c r="KV26" s="133"/>
      <c r="KW26" s="133"/>
      <c r="KX26" s="133"/>
      <c r="KY26" s="133"/>
      <c r="KZ26" s="133"/>
      <c r="LA26" s="133"/>
      <c r="LB26" s="133"/>
      <c r="LC26" s="133"/>
      <c r="LD26" s="133"/>
      <c r="LE26" s="133"/>
      <c r="LF26" s="133"/>
      <c r="LG26" s="133"/>
      <c r="LH26" s="133"/>
      <c r="LI26" s="133"/>
      <c r="LJ26" s="133"/>
      <c r="LK26" s="133"/>
      <c r="LL26" s="133"/>
      <c r="LM26" s="133"/>
      <c r="LN26" s="133"/>
      <c r="LO26" s="133"/>
      <c r="LP26" s="133"/>
      <c r="LQ26" s="133"/>
      <c r="LR26" s="133"/>
      <c r="LS26" s="133"/>
      <c r="LT26" s="133"/>
      <c r="LU26" s="133"/>
      <c r="LV26" s="133"/>
      <c r="LW26" s="133"/>
      <c r="LX26" s="133"/>
      <c r="LY26" s="133"/>
      <c r="LZ26" s="133"/>
      <c r="MA26" s="133"/>
      <c r="MB26" s="133"/>
      <c r="MC26" s="133"/>
      <c r="MD26" s="133"/>
      <c r="ME26" s="133"/>
      <c r="MF26" s="133"/>
      <c r="MG26" s="133"/>
      <c r="MH26" s="133"/>
      <c r="MI26" s="133"/>
      <c r="MJ26" s="133"/>
      <c r="MK26" s="133"/>
      <c r="ML26" s="133"/>
      <c r="MM26" s="133"/>
      <c r="MN26" s="133"/>
      <c r="MO26" s="133"/>
      <c r="MP26" s="133"/>
      <c r="MQ26" s="133"/>
      <c r="MR26" s="133"/>
      <c r="MS26" s="133"/>
      <c r="MT26" s="133"/>
      <c r="MU26" s="133"/>
      <c r="MV26" s="133"/>
      <c r="MW26" s="133"/>
      <c r="MX26" s="133"/>
      <c r="MY26" s="133"/>
      <c r="MZ26" s="133"/>
      <c r="NA26" s="133"/>
      <c r="NB26" s="133"/>
      <c r="NC26" s="133"/>
      <c r="ND26" s="133"/>
      <c r="NE26" s="133"/>
      <c r="NF26" s="133"/>
      <c r="NG26" s="133"/>
      <c r="NH26" s="133"/>
      <c r="NI26" s="133"/>
      <c r="NJ26" s="133"/>
      <c r="NK26" s="133"/>
      <c r="NL26" s="133"/>
      <c r="NM26" s="133"/>
      <c r="NN26" s="133"/>
      <c r="NO26" s="133"/>
      <c r="NP26" s="133"/>
      <c r="NQ26" s="133"/>
      <c r="NR26" s="133"/>
      <c r="NS26" s="133"/>
      <c r="NT26" s="133"/>
      <c r="NU26" s="133"/>
      <c r="NV26" s="133"/>
      <c r="NW26" s="133"/>
      <c r="NX26" s="133"/>
      <c r="NY26" s="133"/>
      <c r="NZ26" s="133"/>
      <c r="OA26" s="133"/>
      <c r="OB26" s="133"/>
      <c r="OC26" s="133"/>
      <c r="OD26" s="133"/>
      <c r="OE26" s="133"/>
      <c r="OF26" s="133"/>
      <c r="OG26" s="133"/>
      <c r="OH26" s="133"/>
      <c r="OI26" s="133"/>
      <c r="OJ26" s="133"/>
      <c r="OK26" s="133"/>
      <c r="OL26" s="133"/>
      <c r="OM26" s="133"/>
      <c r="ON26" s="133"/>
      <c r="OO26" s="133"/>
      <c r="OP26" s="133"/>
      <c r="OQ26" s="133"/>
      <c r="OR26" s="133"/>
      <c r="OS26" s="133"/>
      <c r="OT26" s="133"/>
      <c r="OU26" s="133"/>
      <c r="OV26" s="133"/>
      <c r="OW26" s="133"/>
      <c r="OX26" s="133"/>
      <c r="OY26" s="133"/>
      <c r="OZ26" s="133"/>
      <c r="PA26" s="133"/>
      <c r="PB26" s="133"/>
      <c r="PC26" s="133"/>
      <c r="PD26" s="133"/>
      <c r="PE26" s="133"/>
      <c r="PF26" s="133"/>
      <c r="PG26" s="133"/>
      <c r="PH26" s="133"/>
      <c r="PI26" s="133"/>
      <c r="PJ26" s="133"/>
      <c r="PK26" s="133"/>
      <c r="PL26" s="133"/>
      <c r="PM26" s="133"/>
      <c r="PN26" s="133"/>
      <c r="PO26" s="133"/>
      <c r="PP26" s="133"/>
      <c r="PQ26" s="133"/>
      <c r="PR26" s="133"/>
      <c r="PS26" s="133"/>
      <c r="PT26" s="133"/>
      <c r="PU26" s="133"/>
      <c r="PV26" s="133"/>
      <c r="PW26" s="133"/>
      <c r="PX26" s="133"/>
      <c r="PY26" s="133"/>
      <c r="PZ26" s="133"/>
      <c r="QA26" s="133"/>
      <c r="QB26" s="133"/>
      <c r="QC26" s="133"/>
      <c r="QD26" s="133"/>
      <c r="QE26" s="133"/>
      <c r="QF26" s="133"/>
      <c r="QG26" s="133"/>
      <c r="QH26" s="133"/>
      <c r="QI26" s="133"/>
      <c r="QJ26" s="133"/>
      <c r="QK26" s="133"/>
      <c r="QL26" s="133"/>
      <c r="QM26" s="133"/>
      <c r="QN26" s="133"/>
      <c r="QO26" s="133"/>
      <c r="QP26" s="133"/>
      <c r="QQ26" s="133"/>
      <c r="QR26" s="133"/>
      <c r="QS26" s="133"/>
      <c r="QT26" s="133"/>
      <c r="QU26" s="133"/>
      <c r="QV26" s="133"/>
      <c r="QW26" s="133"/>
      <c r="QX26" s="133"/>
      <c r="QY26" s="133"/>
      <c r="QZ26" s="133"/>
      <c r="RA26" s="133"/>
      <c r="RB26" s="133"/>
      <c r="RC26" s="133"/>
      <c r="RD26" s="133"/>
      <c r="RE26" s="133"/>
      <c r="RF26" s="133"/>
      <c r="RG26" s="133"/>
      <c r="RH26" s="133"/>
      <c r="RI26" s="133"/>
      <c r="RJ26" s="133"/>
      <c r="RK26" s="133"/>
      <c r="RL26" s="133"/>
      <c r="RM26" s="133"/>
      <c r="RN26" s="133"/>
      <c r="RO26" s="133"/>
      <c r="RP26" s="133"/>
      <c r="RQ26" s="133"/>
      <c r="RR26" s="133"/>
      <c r="RS26" s="133"/>
      <c r="RT26" s="133"/>
      <c r="RU26" s="133"/>
      <c r="RV26" s="133"/>
      <c r="RW26" s="133"/>
      <c r="RX26" s="133"/>
      <c r="RY26" s="133"/>
      <c r="RZ26" s="133"/>
      <c r="SA26" s="133"/>
      <c r="SB26" s="133"/>
      <c r="SC26" s="133"/>
      <c r="SD26" s="133"/>
      <c r="SE26" s="133"/>
      <c r="SF26" s="133"/>
      <c r="SG26" s="133"/>
      <c r="SH26" s="133"/>
      <c r="SI26" s="133"/>
      <c r="SJ26" s="133"/>
      <c r="SK26" s="133"/>
      <c r="SL26" s="133"/>
      <c r="SM26" s="133"/>
      <c r="SN26" s="133"/>
      <c r="SO26" s="133"/>
      <c r="SP26" s="133"/>
      <c r="SQ26" s="133"/>
      <c r="SR26" s="133"/>
      <c r="SS26" s="133"/>
      <c r="ST26" s="133"/>
      <c r="SU26" s="133"/>
      <c r="SV26" s="133"/>
      <c r="SW26" s="133"/>
      <c r="SX26" s="133"/>
      <c r="SY26" s="133"/>
      <c r="SZ26" s="133"/>
      <c r="TA26" s="133"/>
      <c r="TB26" s="133"/>
      <c r="TC26" s="133"/>
      <c r="TD26" s="133"/>
      <c r="TE26" s="133"/>
      <c r="TF26" s="133"/>
      <c r="TG26" s="133"/>
      <c r="TH26" s="133"/>
      <c r="TI26" s="133"/>
      <c r="TJ26" s="133"/>
      <c r="TK26" s="133"/>
      <c r="TL26" s="133"/>
      <c r="TM26" s="133"/>
      <c r="TN26" s="133"/>
      <c r="TO26" s="133"/>
      <c r="TP26" s="133"/>
      <c r="TQ26" s="133"/>
      <c r="TR26" s="133"/>
      <c r="TS26" s="133"/>
      <c r="TT26" s="133"/>
      <c r="TU26" s="133"/>
      <c r="TV26" s="133"/>
      <c r="TW26" s="133"/>
      <c r="TX26" s="133"/>
      <c r="TY26" s="133"/>
      <c r="TZ26" s="133"/>
      <c r="UA26" s="133"/>
      <c r="UB26" s="133"/>
      <c r="UC26" s="133"/>
      <c r="UD26" s="133"/>
      <c r="UE26" s="133"/>
      <c r="UF26" s="133"/>
      <c r="UG26" s="133"/>
      <c r="UH26" s="133"/>
      <c r="UI26" s="133"/>
      <c r="UJ26" s="133"/>
      <c r="UK26" s="133"/>
      <c r="UL26" s="133"/>
      <c r="UM26" s="133"/>
      <c r="UN26" s="133"/>
      <c r="UO26" s="133"/>
      <c r="UP26" s="133"/>
      <c r="UQ26" s="133"/>
      <c r="UR26" s="133"/>
      <c r="US26" s="133"/>
      <c r="UT26" s="133"/>
      <c r="UU26" s="133"/>
      <c r="UV26" s="133"/>
      <c r="UW26" s="133"/>
      <c r="UX26" s="133"/>
      <c r="UY26" s="133"/>
      <c r="UZ26" s="133"/>
      <c r="VA26" s="133"/>
      <c r="VB26" s="133"/>
      <c r="VC26" s="133"/>
      <c r="VD26" s="133"/>
      <c r="VE26" s="133"/>
      <c r="VF26" s="133"/>
      <c r="VG26" s="133"/>
      <c r="VH26" s="133"/>
      <c r="VI26" s="133"/>
      <c r="VJ26" s="133"/>
      <c r="VK26" s="133"/>
      <c r="VL26" s="133"/>
      <c r="VM26" s="133"/>
      <c r="VN26" s="133"/>
      <c r="VO26" s="133"/>
      <c r="VP26" s="133"/>
      <c r="VQ26" s="133"/>
      <c r="VR26" s="133"/>
      <c r="VS26" s="133"/>
      <c r="VT26" s="133"/>
      <c r="VU26" s="133"/>
      <c r="VV26" s="133"/>
      <c r="VW26" s="133"/>
      <c r="VX26" s="133"/>
      <c r="VY26" s="133"/>
      <c r="VZ26" s="133"/>
      <c r="WA26" s="133"/>
      <c r="WB26" s="133"/>
      <c r="WC26" s="133"/>
      <c r="WD26" s="133"/>
      <c r="WE26" s="133"/>
      <c r="WF26" s="133"/>
      <c r="WG26" s="133"/>
      <c r="WH26" s="133"/>
      <c r="WI26" s="133"/>
      <c r="WJ26" s="133"/>
      <c r="WK26" s="133"/>
      <c r="WL26" s="133"/>
      <c r="WM26" s="133"/>
      <c r="WN26" s="133"/>
      <c r="WO26" s="133"/>
      <c r="WP26" s="133"/>
      <c r="WQ26" s="133"/>
      <c r="WR26" s="133"/>
      <c r="WS26" s="133"/>
      <c r="WT26" s="133"/>
      <c r="WU26" s="133"/>
      <c r="WV26" s="133"/>
    </row>
    <row r="27" spans="1:620" s="146" customFormat="1" ht="15" x14ac:dyDescent="0.25">
      <c r="A27" s="26"/>
      <c r="B27" s="26"/>
      <c r="C27" s="26"/>
      <c r="D27" s="26"/>
      <c r="E27" s="26"/>
      <c r="F27" s="36"/>
      <c r="G27" s="22"/>
      <c r="H27" s="26"/>
      <c r="I27" s="26"/>
      <c r="J27" s="22"/>
      <c r="K27" s="139"/>
      <c r="L27" s="139"/>
      <c r="M27" s="94"/>
      <c r="N27" s="74" t="s">
        <v>619</v>
      </c>
      <c r="O27" s="94"/>
      <c r="P27" s="133"/>
      <c r="Q27" s="133"/>
      <c r="R27" s="141"/>
      <c r="S27" s="133"/>
      <c r="T27" s="141"/>
      <c r="U27" s="151"/>
      <c r="V27" s="151"/>
      <c r="W27" s="151"/>
      <c r="X27" s="151"/>
      <c r="Y27" s="153"/>
      <c r="Z27" s="153"/>
      <c r="AA27" s="153"/>
      <c r="AB27" s="153"/>
      <c r="AC27" s="153"/>
      <c r="AD27" s="153"/>
      <c r="AE27" s="15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33"/>
      <c r="HY27" s="133"/>
      <c r="HZ27" s="133"/>
      <c r="IA27" s="133"/>
      <c r="IB27" s="133"/>
      <c r="IC27" s="133"/>
      <c r="ID27" s="133"/>
      <c r="IE27" s="133"/>
      <c r="IF27" s="133"/>
      <c r="IG27" s="133"/>
      <c r="IH27" s="133"/>
      <c r="II27" s="133"/>
      <c r="IJ27" s="133"/>
      <c r="IK27" s="133"/>
      <c r="IL27" s="133"/>
      <c r="IM27" s="133"/>
      <c r="IN27" s="133"/>
      <c r="IO27" s="133"/>
      <c r="IP27" s="133"/>
      <c r="IQ27" s="133"/>
      <c r="IR27" s="133"/>
      <c r="IS27" s="133"/>
      <c r="IT27" s="133"/>
      <c r="IU27" s="133"/>
      <c r="IV27" s="133"/>
      <c r="IW27" s="133"/>
      <c r="IX27" s="133"/>
      <c r="IY27" s="133"/>
      <c r="IZ27" s="133"/>
      <c r="JA27" s="133"/>
      <c r="JB27" s="133"/>
      <c r="JC27" s="133"/>
      <c r="JD27" s="133"/>
      <c r="JE27" s="133"/>
      <c r="JF27" s="133"/>
      <c r="JG27" s="133"/>
      <c r="JH27" s="133"/>
      <c r="JI27" s="133"/>
      <c r="JJ27" s="133"/>
      <c r="JK27" s="133"/>
      <c r="JL27" s="133"/>
      <c r="JM27" s="133"/>
      <c r="JN27" s="133"/>
      <c r="JO27" s="133"/>
      <c r="JP27" s="133"/>
      <c r="JQ27" s="133"/>
      <c r="JR27" s="133"/>
      <c r="JS27" s="133"/>
      <c r="JT27" s="133"/>
      <c r="JU27" s="133"/>
      <c r="JV27" s="133"/>
      <c r="JW27" s="133"/>
      <c r="JX27" s="133"/>
      <c r="JY27" s="133"/>
      <c r="JZ27" s="133"/>
      <c r="KA27" s="133"/>
      <c r="KB27" s="133"/>
      <c r="KC27" s="133"/>
      <c r="KD27" s="133"/>
      <c r="KE27" s="133"/>
      <c r="KF27" s="133"/>
      <c r="KG27" s="133"/>
      <c r="KH27" s="133"/>
      <c r="KI27" s="133"/>
      <c r="KJ27" s="133"/>
      <c r="KK27" s="133"/>
      <c r="KL27" s="133"/>
      <c r="KM27" s="133"/>
      <c r="KN27" s="133"/>
      <c r="KO27" s="133"/>
      <c r="KP27" s="133"/>
      <c r="KQ27" s="133"/>
      <c r="KR27" s="133"/>
      <c r="KS27" s="133"/>
      <c r="KT27" s="133"/>
      <c r="KU27" s="133"/>
      <c r="KV27" s="133"/>
      <c r="KW27" s="133"/>
      <c r="KX27" s="133"/>
      <c r="KY27" s="133"/>
      <c r="KZ27" s="133"/>
      <c r="LA27" s="133"/>
      <c r="LB27" s="133"/>
      <c r="LC27" s="133"/>
      <c r="LD27" s="133"/>
      <c r="LE27" s="133"/>
      <c r="LF27" s="133"/>
      <c r="LG27" s="133"/>
      <c r="LH27" s="133"/>
      <c r="LI27" s="133"/>
      <c r="LJ27" s="133"/>
      <c r="LK27" s="133"/>
      <c r="LL27" s="133"/>
      <c r="LM27" s="133"/>
      <c r="LN27" s="133"/>
      <c r="LO27" s="133"/>
      <c r="LP27" s="133"/>
      <c r="LQ27" s="133"/>
      <c r="LR27" s="133"/>
      <c r="LS27" s="133"/>
      <c r="LT27" s="133"/>
      <c r="LU27" s="133"/>
      <c r="LV27" s="133"/>
      <c r="LW27" s="133"/>
      <c r="LX27" s="133"/>
      <c r="LY27" s="133"/>
      <c r="LZ27" s="133"/>
      <c r="MA27" s="133"/>
      <c r="MB27" s="133"/>
      <c r="MC27" s="133"/>
      <c r="MD27" s="133"/>
      <c r="ME27" s="133"/>
      <c r="MF27" s="133"/>
      <c r="MG27" s="133"/>
      <c r="MH27" s="133"/>
      <c r="MI27" s="133"/>
      <c r="MJ27" s="133"/>
      <c r="MK27" s="133"/>
      <c r="ML27" s="133"/>
      <c r="MM27" s="133"/>
      <c r="MN27" s="133"/>
      <c r="MO27" s="133"/>
      <c r="MP27" s="133"/>
      <c r="MQ27" s="133"/>
      <c r="MR27" s="133"/>
      <c r="MS27" s="133"/>
      <c r="MT27" s="133"/>
      <c r="MU27" s="133"/>
      <c r="MV27" s="133"/>
      <c r="MW27" s="133"/>
      <c r="MX27" s="133"/>
      <c r="MY27" s="133"/>
      <c r="MZ27" s="133"/>
      <c r="NA27" s="133"/>
      <c r="NB27" s="133"/>
      <c r="NC27" s="133"/>
      <c r="ND27" s="133"/>
      <c r="NE27" s="133"/>
      <c r="NF27" s="133"/>
      <c r="NG27" s="133"/>
      <c r="NH27" s="133"/>
      <c r="NI27" s="133"/>
      <c r="NJ27" s="133"/>
      <c r="NK27" s="133"/>
      <c r="NL27" s="133"/>
      <c r="NM27" s="133"/>
      <c r="NN27" s="133"/>
      <c r="NO27" s="133"/>
      <c r="NP27" s="133"/>
      <c r="NQ27" s="133"/>
      <c r="NR27" s="133"/>
      <c r="NS27" s="133"/>
      <c r="NT27" s="133"/>
      <c r="NU27" s="133"/>
      <c r="NV27" s="133"/>
      <c r="NW27" s="133"/>
      <c r="NX27" s="133"/>
      <c r="NY27" s="133"/>
      <c r="NZ27" s="133"/>
      <c r="OA27" s="133"/>
      <c r="OB27" s="133"/>
      <c r="OC27" s="133"/>
      <c r="OD27" s="133"/>
      <c r="OE27" s="133"/>
      <c r="OF27" s="133"/>
      <c r="OG27" s="133"/>
      <c r="OH27" s="133"/>
      <c r="OI27" s="133"/>
      <c r="OJ27" s="133"/>
      <c r="OK27" s="133"/>
      <c r="OL27" s="133"/>
      <c r="OM27" s="133"/>
      <c r="ON27" s="133"/>
      <c r="OO27" s="133"/>
      <c r="OP27" s="133"/>
      <c r="OQ27" s="133"/>
      <c r="OR27" s="133"/>
      <c r="OS27" s="133"/>
      <c r="OT27" s="133"/>
      <c r="OU27" s="133"/>
      <c r="OV27" s="133"/>
      <c r="OW27" s="133"/>
      <c r="OX27" s="133"/>
      <c r="OY27" s="133"/>
      <c r="OZ27" s="133"/>
      <c r="PA27" s="133"/>
      <c r="PB27" s="133"/>
      <c r="PC27" s="133"/>
      <c r="PD27" s="133"/>
      <c r="PE27" s="133"/>
      <c r="PF27" s="133"/>
      <c r="PG27" s="133"/>
      <c r="PH27" s="133"/>
      <c r="PI27" s="133"/>
      <c r="PJ27" s="133"/>
      <c r="PK27" s="133"/>
      <c r="PL27" s="133"/>
      <c r="PM27" s="133"/>
      <c r="PN27" s="133"/>
      <c r="PO27" s="133"/>
      <c r="PP27" s="133"/>
      <c r="PQ27" s="133"/>
      <c r="PR27" s="133"/>
      <c r="PS27" s="133"/>
      <c r="PT27" s="133"/>
      <c r="PU27" s="133"/>
      <c r="PV27" s="133"/>
      <c r="PW27" s="133"/>
      <c r="PX27" s="133"/>
      <c r="PY27" s="133"/>
      <c r="PZ27" s="133"/>
      <c r="QA27" s="133"/>
      <c r="QB27" s="133"/>
      <c r="QC27" s="133"/>
      <c r="QD27" s="133"/>
      <c r="QE27" s="133"/>
      <c r="QF27" s="133"/>
      <c r="QG27" s="133"/>
      <c r="QH27" s="133"/>
      <c r="QI27" s="133"/>
      <c r="QJ27" s="133"/>
      <c r="QK27" s="133"/>
      <c r="QL27" s="133"/>
      <c r="QM27" s="133"/>
      <c r="QN27" s="133"/>
      <c r="QO27" s="133"/>
      <c r="QP27" s="133"/>
      <c r="QQ27" s="133"/>
      <c r="QR27" s="133"/>
      <c r="QS27" s="133"/>
      <c r="QT27" s="133"/>
      <c r="QU27" s="133"/>
      <c r="QV27" s="133"/>
      <c r="QW27" s="133"/>
      <c r="QX27" s="133"/>
      <c r="QY27" s="133"/>
      <c r="QZ27" s="133"/>
      <c r="RA27" s="133"/>
      <c r="RB27" s="133"/>
      <c r="RC27" s="133"/>
      <c r="RD27" s="133"/>
      <c r="RE27" s="133"/>
      <c r="RF27" s="133"/>
      <c r="RG27" s="133"/>
      <c r="RH27" s="133"/>
      <c r="RI27" s="133"/>
      <c r="RJ27" s="133"/>
      <c r="RK27" s="133"/>
      <c r="RL27" s="133"/>
      <c r="RM27" s="133"/>
      <c r="RN27" s="133"/>
      <c r="RO27" s="133"/>
      <c r="RP27" s="133"/>
      <c r="RQ27" s="133"/>
      <c r="RR27" s="133"/>
      <c r="RS27" s="133"/>
      <c r="RT27" s="133"/>
      <c r="RU27" s="133"/>
      <c r="RV27" s="133"/>
      <c r="RW27" s="133"/>
      <c r="RX27" s="133"/>
      <c r="RY27" s="133"/>
      <c r="RZ27" s="133"/>
      <c r="SA27" s="133"/>
      <c r="SB27" s="133"/>
      <c r="SC27" s="133"/>
      <c r="SD27" s="133"/>
      <c r="SE27" s="133"/>
      <c r="SF27" s="133"/>
      <c r="SG27" s="133"/>
      <c r="SH27" s="133"/>
      <c r="SI27" s="133"/>
      <c r="SJ27" s="133"/>
      <c r="SK27" s="133"/>
      <c r="SL27" s="133"/>
      <c r="SM27" s="133"/>
      <c r="SN27" s="133"/>
      <c r="SO27" s="133"/>
      <c r="SP27" s="133"/>
      <c r="SQ27" s="133"/>
      <c r="SR27" s="133"/>
      <c r="SS27" s="133"/>
      <c r="ST27" s="133"/>
      <c r="SU27" s="133"/>
      <c r="SV27" s="133"/>
      <c r="SW27" s="133"/>
      <c r="SX27" s="133"/>
      <c r="SY27" s="133"/>
      <c r="SZ27" s="133"/>
      <c r="TA27" s="133"/>
      <c r="TB27" s="133"/>
      <c r="TC27" s="133"/>
      <c r="TD27" s="133"/>
      <c r="TE27" s="133"/>
      <c r="TF27" s="133"/>
      <c r="TG27" s="133"/>
      <c r="TH27" s="133"/>
      <c r="TI27" s="133"/>
      <c r="TJ27" s="133"/>
      <c r="TK27" s="133"/>
      <c r="TL27" s="133"/>
      <c r="TM27" s="133"/>
      <c r="TN27" s="133"/>
      <c r="TO27" s="133"/>
      <c r="TP27" s="133"/>
      <c r="TQ27" s="133"/>
      <c r="TR27" s="133"/>
      <c r="TS27" s="133"/>
      <c r="TT27" s="133"/>
      <c r="TU27" s="133"/>
      <c r="TV27" s="133"/>
      <c r="TW27" s="133"/>
      <c r="TX27" s="133"/>
      <c r="TY27" s="133"/>
      <c r="TZ27" s="133"/>
      <c r="UA27" s="133"/>
      <c r="UB27" s="133"/>
      <c r="UC27" s="133"/>
      <c r="UD27" s="133"/>
      <c r="UE27" s="133"/>
      <c r="UF27" s="133"/>
      <c r="UG27" s="133"/>
      <c r="UH27" s="133"/>
      <c r="UI27" s="133"/>
      <c r="UJ27" s="133"/>
      <c r="UK27" s="133"/>
      <c r="UL27" s="133"/>
      <c r="UM27" s="133"/>
      <c r="UN27" s="133"/>
      <c r="UO27" s="133"/>
      <c r="UP27" s="133"/>
      <c r="UQ27" s="133"/>
      <c r="UR27" s="133"/>
      <c r="US27" s="133"/>
      <c r="UT27" s="133"/>
      <c r="UU27" s="133"/>
      <c r="UV27" s="133"/>
      <c r="UW27" s="133"/>
      <c r="UX27" s="133"/>
      <c r="UY27" s="133"/>
      <c r="UZ27" s="133"/>
      <c r="VA27" s="133"/>
      <c r="VB27" s="133"/>
      <c r="VC27" s="133"/>
      <c r="VD27" s="133"/>
      <c r="VE27" s="133"/>
      <c r="VF27" s="133"/>
      <c r="VG27" s="133"/>
      <c r="VH27" s="133"/>
      <c r="VI27" s="133"/>
      <c r="VJ27" s="133"/>
      <c r="VK27" s="133"/>
      <c r="VL27" s="133"/>
      <c r="VM27" s="133"/>
      <c r="VN27" s="133"/>
      <c r="VO27" s="133"/>
      <c r="VP27" s="133"/>
      <c r="VQ27" s="133"/>
      <c r="VR27" s="133"/>
      <c r="VS27" s="133"/>
      <c r="VT27" s="133"/>
      <c r="VU27" s="133"/>
      <c r="VV27" s="133"/>
      <c r="VW27" s="133"/>
      <c r="VX27" s="133"/>
      <c r="VY27" s="133"/>
      <c r="VZ27" s="133"/>
      <c r="WA27" s="133"/>
      <c r="WB27" s="133"/>
      <c r="WC27" s="133"/>
      <c r="WD27" s="133"/>
      <c r="WE27" s="133"/>
      <c r="WF27" s="133"/>
      <c r="WG27" s="133"/>
      <c r="WH27" s="133"/>
      <c r="WI27" s="133"/>
      <c r="WJ27" s="133"/>
      <c r="WK27" s="133"/>
      <c r="WL27" s="133"/>
      <c r="WM27" s="133"/>
      <c r="WN27" s="133"/>
      <c r="WO27" s="133"/>
      <c r="WP27" s="133"/>
      <c r="WQ27" s="133"/>
      <c r="WR27" s="133"/>
      <c r="WS27" s="133"/>
      <c r="WT27" s="133"/>
      <c r="WU27" s="133"/>
      <c r="WV27" s="133"/>
    </row>
    <row r="28" spans="1:620" s="146" customFormat="1" ht="15" x14ac:dyDescent="0.25">
      <c r="A28" s="26"/>
      <c r="B28" s="26"/>
      <c r="C28" s="26"/>
      <c r="D28" s="26"/>
      <c r="E28" s="26"/>
      <c r="F28" s="26"/>
      <c r="G28" s="26"/>
      <c r="H28" s="26"/>
      <c r="I28" s="26"/>
      <c r="J28" s="26"/>
      <c r="K28" s="141"/>
      <c r="L28" s="141"/>
      <c r="M28" s="94"/>
      <c r="N28" s="74" t="s">
        <v>620</v>
      </c>
      <c r="O28" s="94"/>
      <c r="P28" s="133"/>
      <c r="Q28" s="133"/>
      <c r="R28" s="141"/>
      <c r="S28" s="133"/>
      <c r="T28" s="141"/>
      <c r="U28" s="151"/>
      <c r="V28" s="151"/>
      <c r="W28" s="151"/>
      <c r="X28" s="151"/>
      <c r="Y28" s="153"/>
      <c r="Z28" s="153"/>
      <c r="AA28" s="153"/>
      <c r="AB28" s="153"/>
      <c r="AC28" s="153"/>
      <c r="AD28" s="153"/>
      <c r="AE28" s="15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33"/>
      <c r="HY28" s="133"/>
      <c r="HZ28" s="133"/>
      <c r="IA28" s="133"/>
      <c r="IB28" s="133"/>
      <c r="IC28" s="133"/>
      <c r="ID28" s="133"/>
      <c r="IE28" s="133"/>
      <c r="IF28" s="133"/>
      <c r="IG28" s="133"/>
      <c r="IH28" s="133"/>
      <c r="II28" s="133"/>
      <c r="IJ28" s="133"/>
      <c r="IK28" s="133"/>
      <c r="IL28" s="133"/>
      <c r="IM28" s="133"/>
      <c r="IN28" s="133"/>
      <c r="IO28" s="133"/>
      <c r="IP28" s="133"/>
      <c r="IQ28" s="133"/>
      <c r="IR28" s="133"/>
      <c r="IS28" s="133"/>
      <c r="IT28" s="133"/>
      <c r="IU28" s="133"/>
      <c r="IV28" s="133"/>
      <c r="IW28" s="133"/>
      <c r="IX28" s="133"/>
      <c r="IY28" s="133"/>
      <c r="IZ28" s="133"/>
      <c r="JA28" s="133"/>
      <c r="JB28" s="133"/>
      <c r="JC28" s="133"/>
      <c r="JD28" s="133"/>
      <c r="JE28" s="133"/>
      <c r="JF28" s="133"/>
      <c r="JG28" s="133"/>
      <c r="JH28" s="133"/>
      <c r="JI28" s="133"/>
      <c r="JJ28" s="133"/>
      <c r="JK28" s="133"/>
      <c r="JL28" s="133"/>
      <c r="JM28" s="133"/>
      <c r="JN28" s="133"/>
      <c r="JO28" s="133"/>
      <c r="JP28" s="133"/>
      <c r="JQ28" s="133"/>
      <c r="JR28" s="133"/>
      <c r="JS28" s="133"/>
      <c r="JT28" s="133"/>
      <c r="JU28" s="133"/>
      <c r="JV28" s="133"/>
      <c r="JW28" s="133"/>
      <c r="JX28" s="133"/>
      <c r="JY28" s="133"/>
      <c r="JZ28" s="133"/>
      <c r="KA28" s="133"/>
      <c r="KB28" s="133"/>
      <c r="KC28" s="133"/>
      <c r="KD28" s="133"/>
      <c r="KE28" s="133"/>
      <c r="KF28" s="133"/>
      <c r="KG28" s="133"/>
      <c r="KH28" s="133"/>
      <c r="KI28" s="133"/>
      <c r="KJ28" s="133"/>
      <c r="KK28" s="133"/>
      <c r="KL28" s="133"/>
      <c r="KM28" s="133"/>
      <c r="KN28" s="133"/>
      <c r="KO28" s="133"/>
      <c r="KP28" s="133"/>
      <c r="KQ28" s="133"/>
      <c r="KR28" s="133"/>
      <c r="KS28" s="133"/>
      <c r="KT28" s="133"/>
      <c r="KU28" s="133"/>
      <c r="KV28" s="133"/>
      <c r="KW28" s="133"/>
      <c r="KX28" s="133"/>
      <c r="KY28" s="133"/>
      <c r="KZ28" s="133"/>
      <c r="LA28" s="133"/>
      <c r="LB28" s="133"/>
      <c r="LC28" s="133"/>
      <c r="LD28" s="133"/>
      <c r="LE28" s="133"/>
      <c r="LF28" s="133"/>
      <c r="LG28" s="133"/>
      <c r="LH28" s="133"/>
      <c r="LI28" s="133"/>
      <c r="LJ28" s="133"/>
      <c r="LK28" s="133"/>
      <c r="LL28" s="133"/>
      <c r="LM28" s="133"/>
      <c r="LN28" s="133"/>
      <c r="LO28" s="133"/>
      <c r="LP28" s="133"/>
      <c r="LQ28" s="133"/>
      <c r="LR28" s="133"/>
      <c r="LS28" s="133"/>
      <c r="LT28" s="133"/>
      <c r="LU28" s="133"/>
      <c r="LV28" s="133"/>
      <c r="LW28" s="133"/>
      <c r="LX28" s="133"/>
      <c r="LY28" s="133"/>
      <c r="LZ28" s="133"/>
      <c r="MA28" s="133"/>
      <c r="MB28" s="133"/>
      <c r="MC28" s="133"/>
      <c r="MD28" s="133"/>
      <c r="ME28" s="133"/>
      <c r="MF28" s="133"/>
      <c r="MG28" s="133"/>
      <c r="MH28" s="133"/>
      <c r="MI28" s="133"/>
      <c r="MJ28" s="133"/>
      <c r="MK28" s="133"/>
      <c r="ML28" s="133"/>
      <c r="MM28" s="133"/>
      <c r="MN28" s="133"/>
      <c r="MO28" s="133"/>
      <c r="MP28" s="133"/>
      <c r="MQ28" s="133"/>
      <c r="MR28" s="133"/>
      <c r="MS28" s="133"/>
      <c r="MT28" s="133"/>
      <c r="MU28" s="133"/>
      <c r="MV28" s="133"/>
      <c r="MW28" s="133"/>
      <c r="MX28" s="133"/>
      <c r="MY28" s="133"/>
      <c r="MZ28" s="133"/>
      <c r="NA28" s="133"/>
      <c r="NB28" s="133"/>
      <c r="NC28" s="133"/>
      <c r="ND28" s="133"/>
      <c r="NE28" s="133"/>
      <c r="NF28" s="133"/>
      <c r="NG28" s="133"/>
      <c r="NH28" s="133"/>
      <c r="NI28" s="133"/>
      <c r="NJ28" s="133"/>
      <c r="NK28" s="133"/>
      <c r="NL28" s="133"/>
      <c r="NM28" s="133"/>
      <c r="NN28" s="133"/>
      <c r="NO28" s="133"/>
      <c r="NP28" s="133"/>
      <c r="NQ28" s="133"/>
      <c r="NR28" s="133"/>
      <c r="NS28" s="133"/>
      <c r="NT28" s="133"/>
      <c r="NU28" s="133"/>
      <c r="NV28" s="133"/>
      <c r="NW28" s="133"/>
      <c r="NX28" s="133"/>
      <c r="NY28" s="133"/>
      <c r="NZ28" s="133"/>
      <c r="OA28" s="133"/>
      <c r="OB28" s="133"/>
      <c r="OC28" s="133"/>
      <c r="OD28" s="133"/>
      <c r="OE28" s="133"/>
      <c r="OF28" s="133"/>
      <c r="OG28" s="133"/>
      <c r="OH28" s="133"/>
      <c r="OI28" s="133"/>
      <c r="OJ28" s="133"/>
      <c r="OK28" s="133"/>
      <c r="OL28" s="133"/>
      <c r="OM28" s="133"/>
      <c r="ON28" s="133"/>
      <c r="OO28" s="133"/>
      <c r="OP28" s="133"/>
      <c r="OQ28" s="133"/>
      <c r="OR28" s="133"/>
      <c r="OS28" s="133"/>
      <c r="OT28" s="133"/>
      <c r="OU28" s="133"/>
      <c r="OV28" s="133"/>
      <c r="OW28" s="133"/>
      <c r="OX28" s="133"/>
      <c r="OY28" s="133"/>
      <c r="OZ28" s="133"/>
      <c r="PA28" s="133"/>
      <c r="PB28" s="133"/>
      <c r="PC28" s="133"/>
      <c r="PD28" s="133"/>
      <c r="PE28" s="133"/>
      <c r="PF28" s="133"/>
      <c r="PG28" s="133"/>
      <c r="PH28" s="133"/>
      <c r="PI28" s="133"/>
      <c r="PJ28" s="133"/>
      <c r="PK28" s="133"/>
      <c r="PL28" s="133"/>
      <c r="PM28" s="133"/>
      <c r="PN28" s="133"/>
      <c r="PO28" s="133"/>
      <c r="PP28" s="133"/>
      <c r="PQ28" s="133"/>
      <c r="PR28" s="133"/>
      <c r="PS28" s="133"/>
      <c r="PT28" s="133"/>
      <c r="PU28" s="133"/>
      <c r="PV28" s="133"/>
      <c r="PW28" s="133"/>
      <c r="PX28" s="133"/>
      <c r="PY28" s="133"/>
      <c r="PZ28" s="133"/>
      <c r="QA28" s="133"/>
      <c r="QB28" s="133"/>
      <c r="QC28" s="133"/>
      <c r="QD28" s="133"/>
      <c r="QE28" s="133"/>
      <c r="QF28" s="133"/>
      <c r="QG28" s="133"/>
      <c r="QH28" s="133"/>
      <c r="QI28" s="133"/>
      <c r="QJ28" s="133"/>
      <c r="QK28" s="133"/>
      <c r="QL28" s="133"/>
      <c r="QM28" s="133"/>
      <c r="QN28" s="133"/>
      <c r="QO28" s="133"/>
      <c r="QP28" s="133"/>
      <c r="QQ28" s="133"/>
      <c r="QR28" s="133"/>
      <c r="QS28" s="133"/>
      <c r="QT28" s="133"/>
      <c r="QU28" s="133"/>
      <c r="QV28" s="133"/>
      <c r="QW28" s="133"/>
      <c r="QX28" s="133"/>
      <c r="QY28" s="133"/>
      <c r="QZ28" s="133"/>
      <c r="RA28" s="133"/>
      <c r="RB28" s="133"/>
      <c r="RC28" s="133"/>
      <c r="RD28" s="133"/>
      <c r="RE28" s="133"/>
      <c r="RF28" s="133"/>
      <c r="RG28" s="133"/>
      <c r="RH28" s="133"/>
      <c r="RI28" s="133"/>
      <c r="RJ28" s="133"/>
      <c r="RK28" s="133"/>
      <c r="RL28" s="133"/>
      <c r="RM28" s="133"/>
      <c r="RN28" s="133"/>
      <c r="RO28" s="133"/>
      <c r="RP28" s="133"/>
      <c r="RQ28" s="133"/>
      <c r="RR28" s="133"/>
      <c r="RS28" s="133"/>
      <c r="RT28" s="133"/>
      <c r="RU28" s="133"/>
      <c r="RV28" s="133"/>
      <c r="RW28" s="133"/>
      <c r="RX28" s="133"/>
      <c r="RY28" s="133"/>
      <c r="RZ28" s="133"/>
      <c r="SA28" s="133"/>
      <c r="SB28" s="133"/>
      <c r="SC28" s="133"/>
      <c r="SD28" s="133"/>
      <c r="SE28" s="133"/>
      <c r="SF28" s="133"/>
      <c r="SG28" s="133"/>
      <c r="SH28" s="133"/>
      <c r="SI28" s="133"/>
      <c r="SJ28" s="133"/>
      <c r="SK28" s="133"/>
      <c r="SL28" s="133"/>
      <c r="SM28" s="133"/>
      <c r="SN28" s="133"/>
      <c r="SO28" s="133"/>
      <c r="SP28" s="133"/>
      <c r="SQ28" s="133"/>
      <c r="SR28" s="133"/>
      <c r="SS28" s="133"/>
      <c r="ST28" s="133"/>
      <c r="SU28" s="133"/>
      <c r="SV28" s="133"/>
      <c r="SW28" s="133"/>
      <c r="SX28" s="133"/>
      <c r="SY28" s="133"/>
      <c r="SZ28" s="133"/>
      <c r="TA28" s="133"/>
      <c r="TB28" s="133"/>
      <c r="TC28" s="133"/>
      <c r="TD28" s="133"/>
      <c r="TE28" s="133"/>
      <c r="TF28" s="133"/>
      <c r="TG28" s="133"/>
      <c r="TH28" s="133"/>
      <c r="TI28" s="133"/>
      <c r="TJ28" s="133"/>
      <c r="TK28" s="133"/>
      <c r="TL28" s="133"/>
      <c r="TM28" s="133"/>
      <c r="TN28" s="133"/>
      <c r="TO28" s="133"/>
      <c r="TP28" s="133"/>
      <c r="TQ28" s="133"/>
      <c r="TR28" s="133"/>
      <c r="TS28" s="133"/>
      <c r="TT28" s="133"/>
      <c r="TU28" s="133"/>
      <c r="TV28" s="133"/>
      <c r="TW28" s="133"/>
      <c r="TX28" s="133"/>
      <c r="TY28" s="133"/>
      <c r="TZ28" s="133"/>
      <c r="UA28" s="133"/>
      <c r="UB28" s="133"/>
      <c r="UC28" s="133"/>
      <c r="UD28" s="133"/>
      <c r="UE28" s="133"/>
      <c r="UF28" s="133"/>
      <c r="UG28" s="133"/>
      <c r="UH28" s="133"/>
      <c r="UI28" s="133"/>
      <c r="UJ28" s="133"/>
      <c r="UK28" s="133"/>
      <c r="UL28" s="133"/>
      <c r="UM28" s="133"/>
      <c r="UN28" s="133"/>
      <c r="UO28" s="133"/>
      <c r="UP28" s="133"/>
      <c r="UQ28" s="133"/>
      <c r="UR28" s="133"/>
      <c r="US28" s="133"/>
      <c r="UT28" s="133"/>
      <c r="UU28" s="133"/>
      <c r="UV28" s="133"/>
      <c r="UW28" s="133"/>
      <c r="UX28" s="133"/>
      <c r="UY28" s="133"/>
      <c r="UZ28" s="133"/>
      <c r="VA28" s="133"/>
      <c r="VB28" s="133"/>
      <c r="VC28" s="133"/>
      <c r="VD28" s="133"/>
      <c r="VE28" s="133"/>
      <c r="VF28" s="133"/>
      <c r="VG28" s="133"/>
      <c r="VH28" s="133"/>
      <c r="VI28" s="133"/>
      <c r="VJ28" s="133"/>
      <c r="VK28" s="133"/>
      <c r="VL28" s="133"/>
      <c r="VM28" s="133"/>
      <c r="VN28" s="133"/>
      <c r="VO28" s="133"/>
      <c r="VP28" s="133"/>
      <c r="VQ28" s="133"/>
      <c r="VR28" s="133"/>
      <c r="VS28" s="133"/>
      <c r="VT28" s="133"/>
      <c r="VU28" s="133"/>
      <c r="VV28" s="133"/>
      <c r="VW28" s="133"/>
      <c r="VX28" s="133"/>
      <c r="VY28" s="133"/>
      <c r="VZ28" s="133"/>
      <c r="WA28" s="133"/>
      <c r="WB28" s="133"/>
      <c r="WC28" s="133"/>
      <c r="WD28" s="133"/>
      <c r="WE28" s="133"/>
      <c r="WF28" s="133"/>
      <c r="WG28" s="133"/>
      <c r="WH28" s="133"/>
      <c r="WI28" s="133"/>
      <c r="WJ28" s="133"/>
      <c r="WK28" s="133"/>
      <c r="WL28" s="133"/>
      <c r="WM28" s="133"/>
      <c r="WN28" s="133"/>
      <c r="WO28" s="133"/>
      <c r="WP28" s="133"/>
      <c r="WQ28" s="133"/>
      <c r="WR28" s="133"/>
      <c r="WS28" s="133"/>
      <c r="WT28" s="133"/>
      <c r="WU28" s="133"/>
      <c r="WV28" s="133"/>
    </row>
    <row r="29" spans="1:620" s="146" customFormat="1" ht="15" x14ac:dyDescent="0.25">
      <c r="A29" s="141"/>
      <c r="B29" s="141"/>
      <c r="C29" s="141"/>
      <c r="D29" s="141"/>
      <c r="E29" s="141"/>
      <c r="F29" s="141"/>
      <c r="G29" s="141"/>
      <c r="H29" s="141"/>
      <c r="I29" s="141"/>
      <c r="J29" s="141"/>
      <c r="K29" s="141"/>
      <c r="L29" s="141"/>
      <c r="M29" s="26"/>
      <c r="N29" s="74" t="s">
        <v>615</v>
      </c>
      <c r="O29" s="36"/>
      <c r="P29" s="153"/>
      <c r="Q29" s="147"/>
      <c r="R29" s="141"/>
      <c r="T29" s="141"/>
      <c r="U29" s="151"/>
      <c r="V29" s="151"/>
      <c r="W29" s="151"/>
      <c r="X29" s="151"/>
      <c r="Y29" s="153"/>
      <c r="Z29" s="153"/>
      <c r="AA29" s="153"/>
      <c r="AB29" s="153"/>
      <c r="AC29" s="153"/>
      <c r="AD29" s="153"/>
      <c r="AE29" s="15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c r="FA29" s="133"/>
      <c r="FB29" s="133"/>
      <c r="FC29" s="133"/>
      <c r="FD29" s="133"/>
      <c r="FE29" s="133"/>
      <c r="FF29" s="133"/>
      <c r="FG29" s="133"/>
      <c r="FH29" s="133"/>
      <c r="FI29" s="133"/>
      <c r="FJ29" s="133"/>
      <c r="FK29" s="133"/>
      <c r="FL29" s="133"/>
      <c r="FM29" s="133"/>
      <c r="FN29" s="133"/>
      <c r="FO29" s="133"/>
      <c r="FP29" s="133"/>
      <c r="FQ29" s="133"/>
      <c r="FR29" s="133"/>
      <c r="FS29" s="133"/>
      <c r="FT29" s="133"/>
      <c r="FU29" s="133"/>
      <c r="FV29" s="133"/>
      <c r="FW29" s="133"/>
      <c r="FX29" s="133"/>
      <c r="FY29" s="133"/>
      <c r="FZ29" s="133"/>
      <c r="GA29" s="133"/>
      <c r="GB29" s="133"/>
      <c r="GC29" s="133"/>
      <c r="GD29" s="133"/>
      <c r="GE29" s="133"/>
      <c r="GF29" s="133"/>
      <c r="GG29" s="133"/>
      <c r="GH29" s="133"/>
      <c r="GI29" s="133"/>
      <c r="GJ29" s="133"/>
      <c r="GK29" s="133"/>
      <c r="GL29" s="133"/>
      <c r="GM29" s="133"/>
      <c r="GN29" s="133"/>
      <c r="GO29" s="133"/>
      <c r="GP29" s="133"/>
      <c r="GQ29" s="133"/>
      <c r="GR29" s="133"/>
      <c r="GS29" s="133"/>
      <c r="GT29" s="133"/>
      <c r="GU29" s="133"/>
      <c r="GV29" s="133"/>
      <c r="GW29" s="133"/>
      <c r="GX29" s="133"/>
      <c r="GY29" s="133"/>
      <c r="GZ29" s="133"/>
      <c r="HA29" s="133"/>
      <c r="HB29" s="133"/>
      <c r="HC29" s="133"/>
      <c r="HD29" s="133"/>
      <c r="HE29" s="133"/>
      <c r="HF29" s="133"/>
      <c r="HG29" s="133"/>
      <c r="HH29" s="133"/>
      <c r="HI29" s="133"/>
      <c r="HJ29" s="133"/>
      <c r="HK29" s="133"/>
      <c r="HL29" s="133"/>
      <c r="HM29" s="133"/>
      <c r="HN29" s="133"/>
      <c r="HO29" s="133"/>
      <c r="HP29" s="133"/>
      <c r="HQ29" s="133"/>
      <c r="HR29" s="133"/>
      <c r="HS29" s="133"/>
      <c r="HT29" s="133"/>
      <c r="HU29" s="133"/>
      <c r="HV29" s="133"/>
      <c r="HW29" s="133"/>
      <c r="HX29" s="133"/>
      <c r="HY29" s="133"/>
      <c r="HZ29" s="133"/>
      <c r="IA29" s="133"/>
      <c r="IB29" s="133"/>
      <c r="IC29" s="133"/>
      <c r="ID29" s="133"/>
      <c r="IE29" s="133"/>
      <c r="IF29" s="133"/>
      <c r="IG29" s="133"/>
      <c r="IH29" s="133"/>
      <c r="II29" s="133"/>
      <c r="IJ29" s="133"/>
      <c r="IK29" s="133"/>
      <c r="IL29" s="133"/>
      <c r="IM29" s="133"/>
      <c r="IN29" s="133"/>
      <c r="IO29" s="133"/>
      <c r="IP29" s="133"/>
      <c r="IQ29" s="133"/>
      <c r="IR29" s="133"/>
      <c r="IS29" s="133"/>
      <c r="IT29" s="133"/>
      <c r="IU29" s="133"/>
      <c r="IV29" s="133"/>
      <c r="IW29" s="133"/>
      <c r="IX29" s="133"/>
      <c r="IY29" s="133"/>
      <c r="IZ29" s="133"/>
      <c r="JA29" s="133"/>
      <c r="JB29" s="133"/>
      <c r="JC29" s="133"/>
      <c r="JD29" s="133"/>
      <c r="JE29" s="133"/>
      <c r="JF29" s="133"/>
      <c r="JG29" s="133"/>
      <c r="JH29" s="133"/>
      <c r="JI29" s="133"/>
      <c r="JJ29" s="133"/>
      <c r="JK29" s="133"/>
      <c r="JL29" s="133"/>
      <c r="JM29" s="133"/>
      <c r="JN29" s="133"/>
      <c r="JO29" s="133"/>
      <c r="JP29" s="133"/>
      <c r="JQ29" s="133"/>
      <c r="JR29" s="133"/>
      <c r="JS29" s="133"/>
      <c r="JT29" s="133"/>
      <c r="JU29" s="133"/>
      <c r="JV29" s="133"/>
      <c r="JW29" s="133"/>
      <c r="JX29" s="133"/>
      <c r="JY29" s="133"/>
      <c r="JZ29" s="133"/>
      <c r="KA29" s="133"/>
      <c r="KB29" s="133"/>
      <c r="KC29" s="133"/>
      <c r="KD29" s="133"/>
      <c r="KE29" s="133"/>
      <c r="KF29" s="133"/>
      <c r="KG29" s="133"/>
      <c r="KH29" s="133"/>
      <c r="KI29" s="133"/>
      <c r="KJ29" s="133"/>
      <c r="KK29" s="133"/>
      <c r="KL29" s="133"/>
      <c r="KM29" s="133"/>
      <c r="KN29" s="133"/>
      <c r="KO29" s="133"/>
      <c r="KP29" s="133"/>
      <c r="KQ29" s="133"/>
      <c r="KR29" s="133"/>
      <c r="KS29" s="133"/>
      <c r="KT29" s="133"/>
      <c r="KU29" s="133"/>
      <c r="KV29" s="133"/>
      <c r="KW29" s="133"/>
      <c r="KX29" s="133"/>
      <c r="KY29" s="133"/>
      <c r="KZ29" s="133"/>
      <c r="LA29" s="133"/>
      <c r="LB29" s="133"/>
      <c r="LC29" s="133"/>
      <c r="LD29" s="133"/>
      <c r="LE29" s="133"/>
      <c r="LF29" s="133"/>
      <c r="LG29" s="133"/>
      <c r="LH29" s="133"/>
      <c r="LI29" s="133"/>
      <c r="LJ29" s="133"/>
      <c r="LK29" s="133"/>
      <c r="LL29" s="133"/>
      <c r="LM29" s="133"/>
      <c r="LN29" s="133"/>
      <c r="LO29" s="133"/>
      <c r="LP29" s="133"/>
      <c r="LQ29" s="133"/>
      <c r="LR29" s="133"/>
      <c r="LS29" s="133"/>
      <c r="LT29" s="133"/>
      <c r="LU29" s="133"/>
      <c r="LV29" s="133"/>
      <c r="LW29" s="133"/>
      <c r="LX29" s="133"/>
      <c r="LY29" s="133"/>
      <c r="LZ29" s="133"/>
      <c r="MA29" s="133"/>
      <c r="MB29" s="133"/>
      <c r="MC29" s="133"/>
      <c r="MD29" s="133"/>
      <c r="ME29" s="133"/>
      <c r="MF29" s="133"/>
      <c r="MG29" s="133"/>
      <c r="MH29" s="133"/>
      <c r="MI29" s="133"/>
      <c r="MJ29" s="133"/>
      <c r="MK29" s="133"/>
      <c r="ML29" s="133"/>
      <c r="MM29" s="133"/>
      <c r="MN29" s="133"/>
      <c r="MO29" s="133"/>
      <c r="MP29" s="133"/>
      <c r="MQ29" s="133"/>
      <c r="MR29" s="133"/>
      <c r="MS29" s="133"/>
      <c r="MT29" s="133"/>
      <c r="MU29" s="133"/>
      <c r="MV29" s="133"/>
      <c r="MW29" s="133"/>
      <c r="MX29" s="133"/>
      <c r="MY29" s="133"/>
      <c r="MZ29" s="133"/>
      <c r="NA29" s="133"/>
      <c r="NB29" s="133"/>
      <c r="NC29" s="133"/>
      <c r="ND29" s="133"/>
      <c r="NE29" s="133"/>
      <c r="NF29" s="133"/>
      <c r="NG29" s="133"/>
      <c r="NH29" s="133"/>
      <c r="NI29" s="133"/>
      <c r="NJ29" s="133"/>
      <c r="NK29" s="133"/>
      <c r="NL29" s="133"/>
      <c r="NM29" s="133"/>
      <c r="NN29" s="133"/>
      <c r="NO29" s="133"/>
      <c r="NP29" s="133"/>
      <c r="NQ29" s="133"/>
      <c r="NR29" s="133"/>
      <c r="NS29" s="133"/>
      <c r="NT29" s="133"/>
      <c r="NU29" s="133"/>
      <c r="NV29" s="133"/>
      <c r="NW29" s="133"/>
      <c r="NX29" s="133"/>
      <c r="NY29" s="133"/>
      <c r="NZ29" s="133"/>
      <c r="OA29" s="133"/>
      <c r="OB29" s="133"/>
      <c r="OC29" s="133"/>
      <c r="OD29" s="133"/>
      <c r="OE29" s="133"/>
      <c r="OF29" s="133"/>
      <c r="OG29" s="133"/>
      <c r="OH29" s="133"/>
      <c r="OI29" s="133"/>
      <c r="OJ29" s="133"/>
      <c r="OK29" s="133"/>
      <c r="OL29" s="133"/>
      <c r="OM29" s="133"/>
      <c r="ON29" s="133"/>
      <c r="OO29" s="133"/>
      <c r="OP29" s="133"/>
      <c r="OQ29" s="133"/>
      <c r="OR29" s="133"/>
      <c r="OS29" s="133"/>
      <c r="OT29" s="133"/>
      <c r="OU29" s="133"/>
      <c r="OV29" s="133"/>
      <c r="OW29" s="133"/>
      <c r="OX29" s="133"/>
      <c r="OY29" s="133"/>
      <c r="OZ29" s="133"/>
      <c r="PA29" s="133"/>
      <c r="PB29" s="133"/>
      <c r="PC29" s="133"/>
      <c r="PD29" s="133"/>
      <c r="PE29" s="133"/>
      <c r="PF29" s="133"/>
      <c r="PG29" s="133"/>
      <c r="PH29" s="133"/>
      <c r="PI29" s="133"/>
      <c r="PJ29" s="133"/>
      <c r="PK29" s="133"/>
      <c r="PL29" s="133"/>
      <c r="PM29" s="133"/>
      <c r="PN29" s="133"/>
      <c r="PO29" s="133"/>
      <c r="PP29" s="133"/>
      <c r="PQ29" s="133"/>
      <c r="PR29" s="133"/>
      <c r="PS29" s="133"/>
      <c r="PT29" s="133"/>
      <c r="PU29" s="133"/>
      <c r="PV29" s="133"/>
      <c r="PW29" s="133"/>
      <c r="PX29" s="133"/>
      <c r="PY29" s="133"/>
      <c r="PZ29" s="133"/>
      <c r="QA29" s="133"/>
      <c r="QB29" s="133"/>
      <c r="QC29" s="133"/>
      <c r="QD29" s="133"/>
      <c r="QE29" s="133"/>
      <c r="QF29" s="133"/>
      <c r="QG29" s="133"/>
      <c r="QH29" s="133"/>
      <c r="QI29" s="133"/>
      <c r="QJ29" s="133"/>
      <c r="QK29" s="133"/>
      <c r="QL29" s="133"/>
      <c r="QM29" s="133"/>
      <c r="QN29" s="133"/>
      <c r="QO29" s="133"/>
      <c r="QP29" s="133"/>
      <c r="QQ29" s="133"/>
      <c r="QR29" s="133"/>
      <c r="QS29" s="133"/>
      <c r="QT29" s="133"/>
      <c r="QU29" s="133"/>
      <c r="QV29" s="133"/>
      <c r="QW29" s="133"/>
      <c r="QX29" s="133"/>
      <c r="QY29" s="133"/>
      <c r="QZ29" s="133"/>
      <c r="RA29" s="133"/>
      <c r="RB29" s="133"/>
      <c r="RC29" s="133"/>
      <c r="RD29" s="133"/>
      <c r="RE29" s="133"/>
      <c r="RF29" s="133"/>
      <c r="RG29" s="133"/>
      <c r="RH29" s="133"/>
      <c r="RI29" s="133"/>
      <c r="RJ29" s="133"/>
      <c r="RK29" s="133"/>
      <c r="RL29" s="133"/>
      <c r="RM29" s="133"/>
      <c r="RN29" s="133"/>
      <c r="RO29" s="133"/>
      <c r="RP29" s="133"/>
      <c r="RQ29" s="133"/>
      <c r="RR29" s="133"/>
      <c r="RS29" s="133"/>
      <c r="RT29" s="133"/>
      <c r="RU29" s="133"/>
      <c r="RV29" s="133"/>
      <c r="RW29" s="133"/>
      <c r="RX29" s="133"/>
      <c r="RY29" s="133"/>
      <c r="RZ29" s="133"/>
      <c r="SA29" s="133"/>
      <c r="SB29" s="133"/>
      <c r="SC29" s="133"/>
      <c r="SD29" s="133"/>
      <c r="SE29" s="133"/>
      <c r="SF29" s="133"/>
      <c r="SG29" s="133"/>
      <c r="SH29" s="133"/>
      <c r="SI29" s="133"/>
      <c r="SJ29" s="133"/>
      <c r="SK29" s="133"/>
      <c r="SL29" s="133"/>
      <c r="SM29" s="133"/>
      <c r="SN29" s="133"/>
      <c r="SO29" s="133"/>
      <c r="SP29" s="133"/>
      <c r="SQ29" s="133"/>
      <c r="SR29" s="133"/>
      <c r="SS29" s="133"/>
      <c r="ST29" s="133"/>
      <c r="SU29" s="133"/>
      <c r="SV29" s="133"/>
      <c r="SW29" s="133"/>
      <c r="SX29" s="133"/>
      <c r="SY29" s="133"/>
      <c r="SZ29" s="133"/>
      <c r="TA29" s="133"/>
      <c r="TB29" s="133"/>
      <c r="TC29" s="133"/>
      <c r="TD29" s="133"/>
      <c r="TE29" s="133"/>
      <c r="TF29" s="133"/>
      <c r="TG29" s="133"/>
      <c r="TH29" s="133"/>
      <c r="TI29" s="133"/>
      <c r="TJ29" s="133"/>
      <c r="TK29" s="133"/>
      <c r="TL29" s="133"/>
      <c r="TM29" s="133"/>
      <c r="TN29" s="133"/>
      <c r="TO29" s="133"/>
      <c r="TP29" s="133"/>
      <c r="TQ29" s="133"/>
      <c r="TR29" s="133"/>
      <c r="TS29" s="133"/>
      <c r="TT29" s="133"/>
      <c r="TU29" s="133"/>
      <c r="TV29" s="133"/>
      <c r="TW29" s="133"/>
      <c r="TX29" s="133"/>
      <c r="TY29" s="133"/>
      <c r="TZ29" s="133"/>
      <c r="UA29" s="133"/>
      <c r="UB29" s="133"/>
      <c r="UC29" s="133"/>
      <c r="UD29" s="133"/>
      <c r="UE29" s="133"/>
      <c r="UF29" s="133"/>
      <c r="UG29" s="133"/>
      <c r="UH29" s="133"/>
      <c r="UI29" s="133"/>
      <c r="UJ29" s="133"/>
      <c r="UK29" s="133"/>
      <c r="UL29" s="133"/>
      <c r="UM29" s="133"/>
      <c r="UN29" s="133"/>
      <c r="UO29" s="133"/>
      <c r="UP29" s="133"/>
      <c r="UQ29" s="133"/>
      <c r="UR29" s="133"/>
      <c r="US29" s="133"/>
      <c r="UT29" s="133"/>
      <c r="UU29" s="133"/>
      <c r="UV29" s="133"/>
      <c r="UW29" s="133"/>
      <c r="UX29" s="133"/>
      <c r="UY29" s="133"/>
      <c r="UZ29" s="133"/>
      <c r="VA29" s="133"/>
      <c r="VB29" s="133"/>
      <c r="VC29" s="133"/>
      <c r="VD29" s="133"/>
      <c r="VE29" s="133"/>
      <c r="VF29" s="133"/>
      <c r="VG29" s="133"/>
      <c r="VH29" s="133"/>
      <c r="VI29" s="133"/>
      <c r="VJ29" s="133"/>
      <c r="VK29" s="133"/>
      <c r="VL29" s="133"/>
      <c r="VM29" s="133"/>
      <c r="VN29" s="133"/>
      <c r="VO29" s="133"/>
      <c r="VP29" s="133"/>
      <c r="VQ29" s="133"/>
      <c r="VR29" s="133"/>
      <c r="VS29" s="133"/>
      <c r="VT29" s="133"/>
      <c r="VU29" s="133"/>
      <c r="VV29" s="133"/>
      <c r="VW29" s="133"/>
      <c r="VX29" s="133"/>
      <c r="VY29" s="133"/>
      <c r="VZ29" s="133"/>
      <c r="WA29" s="133"/>
      <c r="WB29" s="133"/>
      <c r="WC29" s="133"/>
      <c r="WD29" s="133"/>
      <c r="WE29" s="133"/>
      <c r="WF29" s="133"/>
      <c r="WG29" s="133"/>
      <c r="WH29" s="133"/>
      <c r="WI29" s="133"/>
      <c r="WJ29" s="133"/>
      <c r="WK29" s="133"/>
      <c r="WL29" s="133"/>
      <c r="WM29" s="133"/>
      <c r="WN29" s="133"/>
      <c r="WO29" s="133"/>
      <c r="WP29" s="133"/>
      <c r="WQ29" s="133"/>
      <c r="WR29" s="133"/>
      <c r="WS29" s="133"/>
      <c r="WT29" s="133"/>
      <c r="WU29" s="133"/>
      <c r="WV29" s="133"/>
    </row>
    <row r="30" spans="1:620" s="146" customFormat="1" ht="116.25" customHeight="1" x14ac:dyDescent="0.25">
      <c r="A30" s="141"/>
      <c r="B30" s="141"/>
      <c r="C30" s="141"/>
      <c r="D30" s="141"/>
      <c r="E30" s="141"/>
      <c r="F30" s="153"/>
      <c r="G30" s="153"/>
      <c r="H30" s="153"/>
      <c r="I30" s="153"/>
      <c r="J30" s="153"/>
      <c r="K30" s="153"/>
      <c r="L30" s="153"/>
      <c r="M30" s="153"/>
      <c r="N30" s="153"/>
      <c r="O30" s="153"/>
      <c r="P30" s="153"/>
      <c r="Q30" s="153"/>
      <c r="R30" s="153"/>
      <c r="S30" s="153"/>
      <c r="T30" s="153"/>
      <c r="U30" s="151"/>
      <c r="V30" s="151"/>
      <c r="W30" s="151"/>
      <c r="X30" s="151"/>
      <c r="Y30" s="153"/>
      <c r="Z30" s="153"/>
      <c r="AA30" s="153"/>
      <c r="AB30" s="153"/>
      <c r="AC30" s="153"/>
      <c r="AD30" s="153"/>
      <c r="AE30" s="15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c r="FA30" s="133"/>
      <c r="FB30" s="133"/>
      <c r="FC30" s="133"/>
      <c r="FD30" s="133"/>
      <c r="FE30" s="133"/>
      <c r="FF30" s="133"/>
      <c r="FG30" s="133"/>
      <c r="FH30" s="133"/>
      <c r="FI30" s="133"/>
      <c r="FJ30" s="133"/>
      <c r="FK30" s="133"/>
      <c r="FL30" s="133"/>
      <c r="FM30" s="133"/>
      <c r="FN30" s="133"/>
      <c r="FO30" s="133"/>
      <c r="FP30" s="133"/>
      <c r="FQ30" s="133"/>
      <c r="FR30" s="133"/>
      <c r="FS30" s="133"/>
      <c r="FT30" s="133"/>
      <c r="FU30" s="133"/>
      <c r="FV30" s="133"/>
      <c r="FW30" s="133"/>
      <c r="FX30" s="133"/>
      <c r="FY30" s="133"/>
      <c r="FZ30" s="133"/>
      <c r="GA30" s="133"/>
      <c r="GB30" s="133"/>
      <c r="GC30" s="133"/>
      <c r="GD30" s="133"/>
      <c r="GE30" s="133"/>
      <c r="GF30" s="133"/>
      <c r="GG30" s="133"/>
      <c r="GH30" s="133"/>
      <c r="GI30" s="133"/>
      <c r="GJ30" s="133"/>
      <c r="GK30" s="133"/>
      <c r="GL30" s="133"/>
      <c r="GM30" s="133"/>
      <c r="GN30" s="133"/>
      <c r="GO30" s="133"/>
      <c r="GP30" s="133"/>
      <c r="GQ30" s="133"/>
      <c r="GR30" s="133"/>
      <c r="GS30" s="133"/>
      <c r="GT30" s="133"/>
      <c r="GU30" s="133"/>
      <c r="GV30" s="133"/>
      <c r="GW30" s="133"/>
      <c r="GX30" s="133"/>
      <c r="GY30" s="133"/>
      <c r="GZ30" s="133"/>
      <c r="HA30" s="133"/>
      <c r="HB30" s="133"/>
      <c r="HC30" s="133"/>
      <c r="HD30" s="133"/>
      <c r="HE30" s="133"/>
      <c r="HF30" s="133"/>
      <c r="HG30" s="133"/>
      <c r="HH30" s="133"/>
      <c r="HI30" s="133"/>
      <c r="HJ30" s="133"/>
      <c r="HK30" s="133"/>
      <c r="HL30" s="133"/>
      <c r="HM30" s="133"/>
      <c r="HN30" s="133"/>
      <c r="HO30" s="133"/>
      <c r="HP30" s="133"/>
      <c r="HQ30" s="133"/>
      <c r="HR30" s="133"/>
      <c r="HS30" s="133"/>
      <c r="HT30" s="133"/>
      <c r="HU30" s="133"/>
      <c r="HV30" s="133"/>
      <c r="HW30" s="133"/>
      <c r="HX30" s="133"/>
      <c r="HY30" s="133"/>
      <c r="HZ30" s="133"/>
      <c r="IA30" s="133"/>
      <c r="IB30" s="133"/>
      <c r="IC30" s="133"/>
      <c r="ID30" s="133"/>
      <c r="IE30" s="133"/>
      <c r="IF30" s="133"/>
      <c r="IG30" s="133"/>
      <c r="IH30" s="133"/>
      <c r="II30" s="133"/>
      <c r="IJ30" s="133"/>
      <c r="IK30" s="133"/>
      <c r="IL30" s="133"/>
      <c r="IM30" s="133"/>
      <c r="IN30" s="133"/>
      <c r="IO30" s="133"/>
      <c r="IP30" s="133"/>
      <c r="IQ30" s="133"/>
      <c r="IR30" s="133"/>
      <c r="IS30" s="133"/>
      <c r="IT30" s="133"/>
      <c r="IU30" s="133"/>
      <c r="IV30" s="133"/>
      <c r="IW30" s="133"/>
      <c r="IX30" s="133"/>
      <c r="IY30" s="133"/>
      <c r="IZ30" s="133"/>
      <c r="JA30" s="133"/>
      <c r="JB30" s="133"/>
      <c r="JC30" s="133"/>
      <c r="JD30" s="133"/>
      <c r="JE30" s="133"/>
      <c r="JF30" s="133"/>
      <c r="JG30" s="133"/>
      <c r="JH30" s="133"/>
      <c r="JI30" s="133"/>
      <c r="JJ30" s="133"/>
      <c r="JK30" s="133"/>
      <c r="JL30" s="133"/>
      <c r="JM30" s="133"/>
      <c r="JN30" s="133"/>
      <c r="JO30" s="133"/>
      <c r="JP30" s="133"/>
      <c r="JQ30" s="133"/>
      <c r="JR30" s="133"/>
      <c r="JS30" s="133"/>
      <c r="JT30" s="133"/>
      <c r="JU30" s="133"/>
      <c r="JV30" s="133"/>
      <c r="JW30" s="133"/>
      <c r="JX30" s="133"/>
      <c r="JY30" s="133"/>
      <c r="JZ30" s="133"/>
      <c r="KA30" s="133"/>
      <c r="KB30" s="133"/>
      <c r="KC30" s="133"/>
      <c r="KD30" s="133"/>
      <c r="KE30" s="133"/>
      <c r="KF30" s="133"/>
      <c r="KG30" s="133"/>
      <c r="KH30" s="133"/>
      <c r="KI30" s="133"/>
      <c r="KJ30" s="133"/>
      <c r="KK30" s="133"/>
      <c r="KL30" s="133"/>
      <c r="KM30" s="133"/>
      <c r="KN30" s="133"/>
      <c r="KO30" s="133"/>
      <c r="KP30" s="133"/>
      <c r="KQ30" s="133"/>
      <c r="KR30" s="133"/>
      <c r="KS30" s="133"/>
      <c r="KT30" s="133"/>
      <c r="KU30" s="133"/>
      <c r="KV30" s="133"/>
      <c r="KW30" s="133"/>
      <c r="KX30" s="133"/>
      <c r="KY30" s="133"/>
      <c r="KZ30" s="133"/>
      <c r="LA30" s="133"/>
      <c r="LB30" s="133"/>
      <c r="LC30" s="133"/>
      <c r="LD30" s="133"/>
      <c r="LE30" s="133"/>
      <c r="LF30" s="133"/>
      <c r="LG30" s="133"/>
      <c r="LH30" s="133"/>
      <c r="LI30" s="133"/>
      <c r="LJ30" s="133"/>
      <c r="LK30" s="133"/>
      <c r="LL30" s="133"/>
      <c r="LM30" s="133"/>
      <c r="LN30" s="133"/>
      <c r="LO30" s="133"/>
      <c r="LP30" s="133"/>
      <c r="LQ30" s="133"/>
      <c r="LR30" s="133"/>
      <c r="LS30" s="133"/>
      <c r="LT30" s="133"/>
      <c r="LU30" s="133"/>
      <c r="LV30" s="133"/>
      <c r="LW30" s="133"/>
      <c r="LX30" s="133"/>
      <c r="LY30" s="133"/>
      <c r="LZ30" s="133"/>
      <c r="MA30" s="133"/>
      <c r="MB30" s="133"/>
      <c r="MC30" s="133"/>
      <c r="MD30" s="133"/>
      <c r="ME30" s="133"/>
      <c r="MF30" s="133"/>
      <c r="MG30" s="133"/>
      <c r="MH30" s="133"/>
      <c r="MI30" s="133"/>
      <c r="MJ30" s="133"/>
      <c r="MK30" s="133"/>
      <c r="ML30" s="133"/>
      <c r="MM30" s="133"/>
      <c r="MN30" s="133"/>
      <c r="MO30" s="133"/>
      <c r="MP30" s="133"/>
      <c r="MQ30" s="133"/>
      <c r="MR30" s="133"/>
      <c r="MS30" s="133"/>
      <c r="MT30" s="133"/>
      <c r="MU30" s="133"/>
      <c r="MV30" s="133"/>
      <c r="MW30" s="133"/>
      <c r="MX30" s="133"/>
      <c r="MY30" s="133"/>
      <c r="MZ30" s="133"/>
      <c r="NA30" s="133"/>
      <c r="NB30" s="133"/>
      <c r="NC30" s="133"/>
      <c r="ND30" s="133"/>
      <c r="NE30" s="133"/>
      <c r="NF30" s="133"/>
      <c r="NG30" s="133"/>
      <c r="NH30" s="133"/>
      <c r="NI30" s="133"/>
      <c r="NJ30" s="133"/>
      <c r="NK30" s="133"/>
      <c r="NL30" s="133"/>
      <c r="NM30" s="133"/>
      <c r="NN30" s="133"/>
      <c r="NO30" s="133"/>
      <c r="NP30" s="133"/>
      <c r="NQ30" s="133"/>
      <c r="NR30" s="133"/>
      <c r="NS30" s="133"/>
      <c r="NT30" s="133"/>
      <c r="NU30" s="133"/>
      <c r="NV30" s="133"/>
      <c r="NW30" s="133"/>
      <c r="NX30" s="133"/>
      <c r="NY30" s="133"/>
      <c r="NZ30" s="133"/>
      <c r="OA30" s="133"/>
      <c r="OB30" s="133"/>
      <c r="OC30" s="133"/>
      <c r="OD30" s="133"/>
      <c r="OE30" s="133"/>
      <c r="OF30" s="133"/>
      <c r="OG30" s="133"/>
      <c r="OH30" s="133"/>
      <c r="OI30" s="133"/>
      <c r="OJ30" s="133"/>
      <c r="OK30" s="133"/>
      <c r="OL30" s="133"/>
      <c r="OM30" s="133"/>
      <c r="ON30" s="133"/>
      <c r="OO30" s="133"/>
      <c r="OP30" s="133"/>
      <c r="OQ30" s="133"/>
      <c r="OR30" s="133"/>
      <c r="OS30" s="133"/>
      <c r="OT30" s="133"/>
      <c r="OU30" s="133"/>
      <c r="OV30" s="133"/>
      <c r="OW30" s="133"/>
      <c r="OX30" s="133"/>
      <c r="OY30" s="133"/>
      <c r="OZ30" s="133"/>
      <c r="PA30" s="133"/>
      <c r="PB30" s="133"/>
      <c r="PC30" s="133"/>
      <c r="PD30" s="133"/>
      <c r="PE30" s="133"/>
      <c r="PF30" s="133"/>
      <c r="PG30" s="133"/>
      <c r="PH30" s="133"/>
      <c r="PI30" s="133"/>
      <c r="PJ30" s="133"/>
      <c r="PK30" s="133"/>
      <c r="PL30" s="133"/>
      <c r="PM30" s="133"/>
      <c r="PN30" s="133"/>
      <c r="PO30" s="133"/>
      <c r="PP30" s="133"/>
      <c r="PQ30" s="133"/>
      <c r="PR30" s="133"/>
      <c r="PS30" s="133"/>
      <c r="PT30" s="133"/>
      <c r="PU30" s="133"/>
      <c r="PV30" s="133"/>
      <c r="PW30" s="133"/>
      <c r="PX30" s="133"/>
      <c r="PY30" s="133"/>
      <c r="PZ30" s="133"/>
      <c r="QA30" s="133"/>
      <c r="QB30" s="133"/>
      <c r="QC30" s="133"/>
      <c r="QD30" s="133"/>
      <c r="QE30" s="133"/>
      <c r="QF30" s="133"/>
      <c r="QG30" s="133"/>
      <c r="QH30" s="133"/>
      <c r="QI30" s="133"/>
      <c r="QJ30" s="133"/>
      <c r="QK30" s="133"/>
      <c r="QL30" s="133"/>
      <c r="QM30" s="133"/>
      <c r="QN30" s="133"/>
      <c r="QO30" s="133"/>
      <c r="QP30" s="133"/>
      <c r="QQ30" s="133"/>
      <c r="QR30" s="133"/>
      <c r="QS30" s="133"/>
      <c r="QT30" s="133"/>
      <c r="QU30" s="133"/>
      <c r="QV30" s="133"/>
      <c r="QW30" s="133"/>
      <c r="QX30" s="133"/>
      <c r="QY30" s="133"/>
      <c r="QZ30" s="133"/>
      <c r="RA30" s="133"/>
      <c r="RB30" s="133"/>
      <c r="RC30" s="133"/>
      <c r="RD30" s="133"/>
      <c r="RE30" s="133"/>
      <c r="RF30" s="133"/>
      <c r="RG30" s="133"/>
      <c r="RH30" s="133"/>
      <c r="RI30" s="133"/>
      <c r="RJ30" s="133"/>
      <c r="RK30" s="133"/>
      <c r="RL30" s="133"/>
      <c r="RM30" s="133"/>
      <c r="RN30" s="133"/>
      <c r="RO30" s="133"/>
      <c r="RP30" s="133"/>
      <c r="RQ30" s="133"/>
      <c r="RR30" s="133"/>
      <c r="RS30" s="133"/>
      <c r="RT30" s="133"/>
      <c r="RU30" s="133"/>
      <c r="RV30" s="133"/>
      <c r="RW30" s="133"/>
      <c r="RX30" s="133"/>
      <c r="RY30" s="133"/>
      <c r="RZ30" s="133"/>
      <c r="SA30" s="133"/>
      <c r="SB30" s="133"/>
      <c r="SC30" s="133"/>
      <c r="SD30" s="133"/>
      <c r="SE30" s="133"/>
      <c r="SF30" s="133"/>
      <c r="SG30" s="133"/>
      <c r="SH30" s="133"/>
      <c r="SI30" s="133"/>
      <c r="SJ30" s="133"/>
      <c r="SK30" s="133"/>
      <c r="SL30" s="133"/>
      <c r="SM30" s="133"/>
      <c r="SN30" s="133"/>
      <c r="SO30" s="133"/>
      <c r="SP30" s="133"/>
      <c r="SQ30" s="133"/>
      <c r="SR30" s="133"/>
      <c r="SS30" s="133"/>
      <c r="ST30" s="133"/>
      <c r="SU30" s="133"/>
      <c r="SV30" s="133"/>
      <c r="SW30" s="133"/>
      <c r="SX30" s="133"/>
      <c r="SY30" s="133"/>
      <c r="SZ30" s="133"/>
      <c r="TA30" s="133"/>
      <c r="TB30" s="133"/>
      <c r="TC30" s="133"/>
      <c r="TD30" s="133"/>
      <c r="TE30" s="133"/>
      <c r="TF30" s="133"/>
      <c r="TG30" s="133"/>
      <c r="TH30" s="133"/>
      <c r="TI30" s="133"/>
      <c r="TJ30" s="133"/>
      <c r="TK30" s="133"/>
      <c r="TL30" s="133"/>
      <c r="TM30" s="133"/>
      <c r="TN30" s="133"/>
      <c r="TO30" s="133"/>
      <c r="TP30" s="133"/>
      <c r="TQ30" s="133"/>
      <c r="TR30" s="133"/>
      <c r="TS30" s="133"/>
      <c r="TT30" s="133"/>
      <c r="TU30" s="133"/>
      <c r="TV30" s="133"/>
      <c r="TW30" s="133"/>
      <c r="TX30" s="133"/>
      <c r="TY30" s="133"/>
      <c r="TZ30" s="133"/>
      <c r="UA30" s="133"/>
      <c r="UB30" s="133"/>
      <c r="UC30" s="133"/>
      <c r="UD30" s="133"/>
      <c r="UE30" s="133"/>
      <c r="UF30" s="133"/>
      <c r="UG30" s="133"/>
      <c r="UH30" s="133"/>
      <c r="UI30" s="133"/>
      <c r="UJ30" s="133"/>
      <c r="UK30" s="133"/>
      <c r="UL30" s="133"/>
      <c r="UM30" s="133"/>
      <c r="UN30" s="133"/>
      <c r="UO30" s="133"/>
      <c r="UP30" s="133"/>
      <c r="UQ30" s="133"/>
      <c r="UR30" s="133"/>
      <c r="US30" s="133"/>
      <c r="UT30" s="133"/>
      <c r="UU30" s="133"/>
      <c r="UV30" s="133"/>
      <c r="UW30" s="133"/>
      <c r="UX30" s="133"/>
      <c r="UY30" s="133"/>
      <c r="UZ30" s="133"/>
      <c r="VA30" s="133"/>
      <c r="VB30" s="133"/>
      <c r="VC30" s="133"/>
      <c r="VD30" s="133"/>
      <c r="VE30" s="133"/>
      <c r="VF30" s="133"/>
      <c r="VG30" s="133"/>
      <c r="VH30" s="133"/>
      <c r="VI30" s="133"/>
      <c r="VJ30" s="133"/>
      <c r="VK30" s="133"/>
      <c r="VL30" s="133"/>
      <c r="VM30" s="133"/>
      <c r="VN30" s="133"/>
      <c r="VO30" s="133"/>
      <c r="VP30" s="133"/>
      <c r="VQ30" s="133"/>
      <c r="VR30" s="133"/>
      <c r="VS30" s="133"/>
      <c r="VT30" s="133"/>
      <c r="VU30" s="133"/>
      <c r="VV30" s="133"/>
      <c r="VW30" s="133"/>
      <c r="VX30" s="133"/>
      <c r="VY30" s="133"/>
      <c r="VZ30" s="133"/>
      <c r="WA30" s="133"/>
      <c r="WB30" s="133"/>
      <c r="WC30" s="133"/>
      <c r="WD30" s="133"/>
      <c r="WE30" s="133"/>
      <c r="WF30" s="133"/>
      <c r="WG30" s="133"/>
      <c r="WH30" s="133"/>
      <c r="WI30" s="133"/>
      <c r="WJ30" s="133"/>
      <c r="WK30" s="133"/>
      <c r="WL30" s="133"/>
      <c r="WM30" s="133"/>
      <c r="WN30" s="133"/>
      <c r="WO30" s="133"/>
      <c r="WP30" s="133"/>
      <c r="WQ30" s="133"/>
      <c r="WR30" s="133"/>
      <c r="WS30" s="133"/>
      <c r="WT30" s="133"/>
      <c r="WU30" s="133"/>
      <c r="WV30" s="133"/>
    </row>
    <row r="31" spans="1:620" s="166" customFormat="1" ht="30" customHeight="1" x14ac:dyDescent="0.25">
      <c r="A31" s="191" t="s">
        <v>24</v>
      </c>
      <c r="B31" s="191" t="s">
        <v>254</v>
      </c>
      <c r="C31" s="191" t="s">
        <v>1100</v>
      </c>
      <c r="D31" s="191" t="s">
        <v>1092</v>
      </c>
      <c r="E31" s="191" t="s">
        <v>1093</v>
      </c>
      <c r="F31" s="191" t="s">
        <v>582</v>
      </c>
      <c r="G31" s="191" t="s">
        <v>1104</v>
      </c>
      <c r="H31" s="191" t="s">
        <v>1094</v>
      </c>
      <c r="I31" s="198" t="s">
        <v>1102</v>
      </c>
      <c r="J31" s="191" t="s">
        <v>1021</v>
      </c>
      <c r="K31" s="191" t="s">
        <v>1018</v>
      </c>
      <c r="L31" s="191" t="s">
        <v>1095</v>
      </c>
      <c r="M31" s="191" t="s">
        <v>594</v>
      </c>
      <c r="N31" s="191" t="s">
        <v>612</v>
      </c>
      <c r="O31" s="191" t="s">
        <v>1096</v>
      </c>
      <c r="P31" s="191" t="s">
        <v>39</v>
      </c>
      <c r="Q31" s="191" t="s">
        <v>592</v>
      </c>
      <c r="R31" s="191" t="s">
        <v>40</v>
      </c>
      <c r="S31" s="191" t="s">
        <v>1066</v>
      </c>
      <c r="T31" s="191" t="s">
        <v>1023</v>
      </c>
      <c r="U31" s="194" t="s">
        <v>1068</v>
      </c>
      <c r="V31" s="196"/>
      <c r="W31" s="194" t="s">
        <v>1069</v>
      </c>
      <c r="X31" s="195"/>
      <c r="Y31" s="195"/>
      <c r="Z31" s="196"/>
      <c r="AA31" s="194" t="s">
        <v>414</v>
      </c>
      <c r="AB31" s="195"/>
      <c r="AC31" s="195"/>
      <c r="AD31" s="195"/>
      <c r="AE31" s="196"/>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c r="FA31" s="133"/>
      <c r="FB31" s="133"/>
      <c r="FC31" s="133"/>
      <c r="FD31" s="133"/>
      <c r="FE31" s="133"/>
      <c r="FF31" s="133"/>
      <c r="FG31" s="133"/>
      <c r="FH31" s="133"/>
      <c r="FI31" s="133"/>
      <c r="FJ31" s="133"/>
      <c r="FK31" s="133"/>
      <c r="FL31" s="133"/>
      <c r="FM31" s="133"/>
      <c r="FN31" s="133"/>
      <c r="FO31" s="133"/>
      <c r="FP31" s="133"/>
      <c r="FQ31" s="133"/>
      <c r="FR31" s="133"/>
      <c r="FS31" s="133"/>
      <c r="FT31" s="133"/>
      <c r="FU31" s="133"/>
      <c r="FV31" s="133"/>
      <c r="FW31" s="133"/>
      <c r="FX31" s="133"/>
      <c r="FY31" s="133"/>
      <c r="FZ31" s="133"/>
      <c r="GA31" s="133"/>
      <c r="GB31" s="133"/>
      <c r="GC31" s="133"/>
      <c r="GD31" s="133"/>
      <c r="GE31" s="133"/>
      <c r="GF31" s="133"/>
      <c r="GG31" s="133"/>
      <c r="GH31" s="133"/>
      <c r="GI31" s="133"/>
      <c r="GJ31" s="133"/>
      <c r="GK31" s="133"/>
      <c r="GL31" s="133"/>
      <c r="GM31" s="133"/>
      <c r="GN31" s="133"/>
      <c r="GO31" s="133"/>
      <c r="GP31" s="133"/>
      <c r="GQ31" s="133"/>
      <c r="GR31" s="133"/>
      <c r="GS31" s="133"/>
      <c r="GT31" s="133"/>
      <c r="GU31" s="133"/>
      <c r="GV31" s="133"/>
      <c r="GW31" s="133"/>
      <c r="GX31" s="133"/>
      <c r="GY31" s="133"/>
      <c r="GZ31" s="133"/>
      <c r="HA31" s="133"/>
      <c r="HB31" s="133"/>
      <c r="HC31" s="133"/>
      <c r="HD31" s="133"/>
      <c r="HE31" s="133"/>
      <c r="HF31" s="133"/>
      <c r="HG31" s="133"/>
      <c r="HH31" s="133"/>
      <c r="HI31" s="133"/>
      <c r="HJ31" s="133"/>
      <c r="HK31" s="133"/>
      <c r="HL31" s="133"/>
      <c r="HM31" s="133"/>
      <c r="HN31" s="133"/>
      <c r="HO31" s="133"/>
      <c r="HP31" s="133"/>
      <c r="HQ31" s="133"/>
      <c r="HR31" s="133"/>
      <c r="HS31" s="133"/>
      <c r="HT31" s="133"/>
      <c r="HU31" s="133"/>
      <c r="HV31" s="133"/>
      <c r="HW31" s="133"/>
      <c r="HX31" s="133"/>
      <c r="HY31" s="133"/>
      <c r="HZ31" s="133"/>
      <c r="IA31" s="133"/>
      <c r="IB31" s="133"/>
      <c r="IC31" s="133"/>
      <c r="ID31" s="133"/>
      <c r="IE31" s="133"/>
      <c r="IF31" s="133"/>
      <c r="IG31" s="133"/>
      <c r="IH31" s="133"/>
      <c r="II31" s="133"/>
      <c r="IJ31" s="133"/>
      <c r="IK31" s="133"/>
      <c r="IL31" s="133"/>
      <c r="IM31" s="133"/>
      <c r="IN31" s="133"/>
      <c r="IO31" s="133"/>
      <c r="IP31" s="133"/>
      <c r="IQ31" s="133"/>
      <c r="IR31" s="133"/>
      <c r="IS31" s="133"/>
      <c r="IT31" s="133"/>
      <c r="IU31" s="133"/>
      <c r="IV31" s="133"/>
      <c r="IW31" s="133"/>
      <c r="IX31" s="133"/>
      <c r="IY31" s="133"/>
      <c r="IZ31" s="133"/>
      <c r="JA31" s="133"/>
      <c r="JB31" s="133"/>
      <c r="JC31" s="133"/>
      <c r="JD31" s="133"/>
      <c r="JE31" s="133"/>
      <c r="JF31" s="133"/>
      <c r="JG31" s="133"/>
      <c r="JH31" s="133"/>
      <c r="JI31" s="133"/>
      <c r="JJ31" s="133"/>
      <c r="JK31" s="133"/>
      <c r="JL31" s="133"/>
      <c r="JM31" s="133"/>
      <c r="JN31" s="133"/>
      <c r="JO31" s="133"/>
      <c r="JP31" s="133"/>
      <c r="JQ31" s="133"/>
      <c r="JR31" s="133"/>
      <c r="JS31" s="133"/>
      <c r="JT31" s="133"/>
      <c r="JU31" s="133"/>
      <c r="JV31" s="133"/>
      <c r="JW31" s="133"/>
      <c r="JX31" s="133"/>
      <c r="JY31" s="133"/>
      <c r="JZ31" s="133"/>
      <c r="KA31" s="133"/>
      <c r="KB31" s="133"/>
      <c r="KC31" s="133"/>
      <c r="KD31" s="133"/>
      <c r="KE31" s="133"/>
      <c r="KF31" s="133"/>
      <c r="KG31" s="133"/>
      <c r="KH31" s="133"/>
      <c r="KI31" s="133"/>
      <c r="KJ31" s="133"/>
      <c r="KK31" s="133"/>
      <c r="KL31" s="133"/>
      <c r="KM31" s="133"/>
      <c r="KN31" s="133"/>
      <c r="KO31" s="133"/>
      <c r="KP31" s="133"/>
      <c r="KQ31" s="133"/>
      <c r="KR31" s="133"/>
      <c r="KS31" s="133"/>
      <c r="KT31" s="133"/>
      <c r="KU31" s="133"/>
      <c r="KV31" s="133"/>
      <c r="KW31" s="133"/>
      <c r="KX31" s="133"/>
      <c r="KY31" s="133"/>
      <c r="KZ31" s="133"/>
      <c r="LA31" s="133"/>
      <c r="LB31" s="133"/>
      <c r="LC31" s="133"/>
      <c r="LD31" s="133"/>
      <c r="LE31" s="133"/>
      <c r="LF31" s="133"/>
      <c r="LG31" s="133"/>
      <c r="LH31" s="133"/>
      <c r="LI31" s="133"/>
      <c r="LJ31" s="133"/>
      <c r="LK31" s="133"/>
      <c r="LL31" s="133"/>
      <c r="LM31" s="133"/>
      <c r="LN31" s="133"/>
      <c r="LO31" s="133"/>
      <c r="LP31" s="133"/>
      <c r="LQ31" s="133"/>
      <c r="LR31" s="133"/>
      <c r="LS31" s="133"/>
      <c r="LT31" s="133"/>
      <c r="LU31" s="133"/>
      <c r="LV31" s="133"/>
      <c r="LW31" s="133"/>
      <c r="LX31" s="133"/>
      <c r="LY31" s="133"/>
      <c r="LZ31" s="133"/>
      <c r="MA31" s="133"/>
      <c r="MB31" s="133"/>
      <c r="MC31" s="133"/>
      <c r="MD31" s="133"/>
      <c r="ME31" s="133"/>
      <c r="MF31" s="133"/>
      <c r="MG31" s="133"/>
      <c r="MH31" s="133"/>
      <c r="MI31" s="133"/>
      <c r="MJ31" s="133"/>
      <c r="MK31" s="133"/>
      <c r="ML31" s="133"/>
      <c r="MM31" s="133"/>
      <c r="MN31" s="133"/>
      <c r="MO31" s="133"/>
      <c r="MP31" s="133"/>
      <c r="MQ31" s="133"/>
      <c r="MR31" s="133"/>
      <c r="MS31" s="133"/>
      <c r="MT31" s="133"/>
      <c r="MU31" s="133"/>
      <c r="MV31" s="133"/>
      <c r="MW31" s="133"/>
      <c r="MX31" s="133"/>
      <c r="MY31" s="133"/>
      <c r="MZ31" s="133"/>
      <c r="NA31" s="133"/>
      <c r="NB31" s="133"/>
      <c r="NC31" s="133"/>
      <c r="ND31" s="133"/>
      <c r="NE31" s="133"/>
      <c r="NF31" s="133"/>
      <c r="NG31" s="133"/>
      <c r="NH31" s="133"/>
      <c r="NI31" s="133"/>
      <c r="NJ31" s="133"/>
      <c r="NK31" s="133"/>
      <c r="NL31" s="133"/>
      <c r="NM31" s="133"/>
      <c r="NN31" s="133"/>
      <c r="NO31" s="133"/>
      <c r="NP31" s="133"/>
      <c r="NQ31" s="133"/>
      <c r="NR31" s="133"/>
      <c r="NS31" s="133"/>
      <c r="NT31" s="133"/>
      <c r="NU31" s="133"/>
      <c r="NV31" s="133"/>
      <c r="NW31" s="133"/>
      <c r="NX31" s="133"/>
      <c r="NY31" s="133"/>
      <c r="NZ31" s="133"/>
      <c r="OA31" s="133"/>
      <c r="OB31" s="133"/>
      <c r="OC31" s="133"/>
      <c r="OD31" s="133"/>
      <c r="OE31" s="133"/>
      <c r="OF31" s="133"/>
      <c r="OG31" s="133"/>
      <c r="OH31" s="133"/>
      <c r="OI31" s="133"/>
      <c r="OJ31" s="133"/>
      <c r="OK31" s="133"/>
      <c r="OL31" s="133"/>
      <c r="OM31" s="133"/>
      <c r="ON31" s="133"/>
      <c r="OO31" s="133"/>
      <c r="OP31" s="133"/>
      <c r="OQ31" s="133"/>
      <c r="OR31" s="133"/>
      <c r="OS31" s="133"/>
      <c r="OT31" s="133"/>
      <c r="OU31" s="133"/>
      <c r="OV31" s="133"/>
      <c r="OW31" s="133"/>
      <c r="OX31" s="133"/>
      <c r="OY31" s="133"/>
      <c r="OZ31" s="133"/>
      <c r="PA31" s="133"/>
      <c r="PB31" s="133"/>
      <c r="PC31" s="133"/>
      <c r="PD31" s="133"/>
      <c r="PE31" s="133"/>
      <c r="PF31" s="133"/>
      <c r="PG31" s="133"/>
      <c r="PH31" s="133"/>
      <c r="PI31" s="133"/>
      <c r="PJ31" s="133"/>
      <c r="PK31" s="133"/>
      <c r="PL31" s="133"/>
      <c r="PM31" s="133"/>
      <c r="PN31" s="133"/>
      <c r="PO31" s="133"/>
      <c r="PP31" s="133"/>
      <c r="PQ31" s="133"/>
      <c r="PR31" s="133"/>
      <c r="PS31" s="133"/>
      <c r="PT31" s="133"/>
      <c r="PU31" s="133"/>
      <c r="PV31" s="133"/>
      <c r="PW31" s="133"/>
      <c r="PX31" s="133"/>
      <c r="PY31" s="133"/>
      <c r="PZ31" s="133"/>
      <c r="QA31" s="133"/>
      <c r="QB31" s="133"/>
      <c r="QC31" s="133"/>
      <c r="QD31" s="133"/>
      <c r="QE31" s="133"/>
      <c r="QF31" s="133"/>
      <c r="QG31" s="133"/>
      <c r="QH31" s="133"/>
      <c r="QI31" s="133"/>
      <c r="QJ31" s="133"/>
      <c r="QK31" s="133"/>
      <c r="QL31" s="133"/>
      <c r="QM31" s="133"/>
      <c r="QN31" s="133"/>
      <c r="QO31" s="133"/>
      <c r="QP31" s="133"/>
      <c r="QQ31" s="133"/>
      <c r="QR31" s="133"/>
      <c r="QS31" s="133"/>
      <c r="QT31" s="133"/>
      <c r="QU31" s="133"/>
      <c r="QV31" s="133"/>
      <c r="QW31" s="133"/>
      <c r="QX31" s="133"/>
      <c r="QY31" s="133"/>
      <c r="QZ31" s="133"/>
      <c r="RA31" s="133"/>
      <c r="RB31" s="133"/>
      <c r="RC31" s="133"/>
      <c r="RD31" s="133"/>
      <c r="RE31" s="133"/>
      <c r="RF31" s="133"/>
      <c r="RG31" s="133"/>
      <c r="RH31" s="133"/>
      <c r="RI31" s="133"/>
      <c r="RJ31" s="133"/>
      <c r="RK31" s="133"/>
      <c r="RL31" s="133"/>
      <c r="RM31" s="133"/>
      <c r="RN31" s="133"/>
      <c r="RO31" s="133"/>
      <c r="RP31" s="133"/>
      <c r="RQ31" s="133"/>
      <c r="RR31" s="133"/>
      <c r="RS31" s="133"/>
      <c r="RT31" s="133"/>
      <c r="RU31" s="133"/>
      <c r="RV31" s="133"/>
      <c r="RW31" s="133"/>
      <c r="RX31" s="133"/>
      <c r="RY31" s="133"/>
      <c r="RZ31" s="133"/>
      <c r="SA31" s="133"/>
      <c r="SB31" s="133"/>
      <c r="SC31" s="133"/>
      <c r="SD31" s="133"/>
      <c r="SE31" s="133"/>
      <c r="SF31" s="133"/>
      <c r="SG31" s="133"/>
      <c r="SH31" s="133"/>
      <c r="SI31" s="133"/>
      <c r="SJ31" s="133"/>
      <c r="SK31" s="133"/>
      <c r="SL31" s="133"/>
      <c r="SM31" s="133"/>
      <c r="SN31" s="133"/>
      <c r="SO31" s="133"/>
      <c r="SP31" s="133"/>
      <c r="SQ31" s="133"/>
      <c r="SR31" s="133"/>
      <c r="SS31" s="133"/>
      <c r="ST31" s="133"/>
      <c r="SU31" s="133"/>
      <c r="SV31" s="133"/>
      <c r="SW31" s="133"/>
      <c r="SX31" s="133"/>
      <c r="SY31" s="133"/>
      <c r="SZ31" s="133"/>
      <c r="TA31" s="133"/>
      <c r="TB31" s="133"/>
      <c r="TC31" s="133"/>
      <c r="TD31" s="133"/>
      <c r="TE31" s="133"/>
      <c r="TF31" s="133"/>
      <c r="TG31" s="133"/>
      <c r="TH31" s="133"/>
      <c r="TI31" s="133"/>
      <c r="TJ31" s="133"/>
      <c r="TK31" s="133"/>
      <c r="TL31" s="133"/>
      <c r="TM31" s="133"/>
      <c r="TN31" s="133"/>
      <c r="TO31" s="133"/>
      <c r="TP31" s="133"/>
      <c r="TQ31" s="133"/>
      <c r="TR31" s="133"/>
      <c r="TS31" s="133"/>
      <c r="TT31" s="133"/>
      <c r="TU31" s="133"/>
      <c r="TV31" s="133"/>
      <c r="TW31" s="133"/>
      <c r="TX31" s="133"/>
      <c r="TY31" s="133"/>
      <c r="TZ31" s="133"/>
      <c r="UA31" s="133"/>
      <c r="UB31" s="133"/>
      <c r="UC31" s="133"/>
      <c r="UD31" s="133"/>
      <c r="UE31" s="133"/>
      <c r="UF31" s="133"/>
      <c r="UG31" s="133"/>
      <c r="UH31" s="133"/>
      <c r="UI31" s="133"/>
      <c r="UJ31" s="133"/>
      <c r="UK31" s="133"/>
      <c r="UL31" s="133"/>
      <c r="UM31" s="133"/>
      <c r="UN31" s="133"/>
      <c r="UO31" s="133"/>
      <c r="UP31" s="133"/>
      <c r="UQ31" s="133"/>
      <c r="UR31" s="133"/>
      <c r="US31" s="133"/>
      <c r="UT31" s="133"/>
      <c r="UU31" s="133"/>
      <c r="UV31" s="133"/>
      <c r="UW31" s="133"/>
      <c r="UX31" s="133"/>
      <c r="UY31" s="133"/>
      <c r="UZ31" s="133"/>
      <c r="VA31" s="133"/>
      <c r="VB31" s="133"/>
      <c r="VC31" s="133"/>
      <c r="VD31" s="133"/>
      <c r="VE31" s="133"/>
      <c r="VF31" s="133"/>
      <c r="VG31" s="133"/>
      <c r="VH31" s="133"/>
      <c r="VI31" s="133"/>
      <c r="VJ31" s="133"/>
      <c r="VK31" s="133"/>
      <c r="VL31" s="133"/>
      <c r="VM31" s="133"/>
      <c r="VN31" s="133"/>
      <c r="VO31" s="133"/>
      <c r="VP31" s="133"/>
      <c r="VQ31" s="133"/>
      <c r="VR31" s="133"/>
      <c r="VS31" s="133"/>
      <c r="VT31" s="133"/>
      <c r="VU31" s="133"/>
      <c r="VV31" s="133"/>
      <c r="VW31" s="133"/>
      <c r="VX31" s="133"/>
      <c r="VY31" s="133"/>
      <c r="VZ31" s="133"/>
      <c r="WA31" s="133"/>
      <c r="WB31" s="133"/>
      <c r="WC31" s="133"/>
      <c r="WD31" s="133"/>
      <c r="WE31" s="133"/>
      <c r="WF31" s="133"/>
      <c r="WG31" s="133"/>
      <c r="WH31" s="133"/>
      <c r="WI31" s="133"/>
      <c r="WJ31" s="133"/>
      <c r="WK31" s="133"/>
      <c r="WL31" s="133"/>
      <c r="WM31" s="133"/>
      <c r="WN31" s="133"/>
      <c r="WO31" s="133"/>
      <c r="WP31" s="133"/>
      <c r="WQ31" s="133"/>
      <c r="WR31" s="133"/>
      <c r="WS31" s="133"/>
      <c r="WT31" s="133"/>
      <c r="WU31" s="133"/>
      <c r="WV31" s="133"/>
    </row>
    <row r="32" spans="1:620" s="166" customFormat="1" ht="69.75" customHeight="1" x14ac:dyDescent="0.25">
      <c r="A32" s="206"/>
      <c r="B32" s="206"/>
      <c r="C32" s="206"/>
      <c r="D32" s="206"/>
      <c r="E32" s="192"/>
      <c r="F32" s="193"/>
      <c r="G32" s="192"/>
      <c r="H32" s="192"/>
      <c r="I32" s="193"/>
      <c r="J32" s="193"/>
      <c r="K32" s="193"/>
      <c r="L32" s="192"/>
      <c r="M32" s="193"/>
      <c r="N32" s="193"/>
      <c r="O32" s="193"/>
      <c r="P32" s="192"/>
      <c r="Q32" s="197"/>
      <c r="R32" s="192"/>
      <c r="S32" s="192"/>
      <c r="T32" s="192"/>
      <c r="U32" s="167" t="s">
        <v>613</v>
      </c>
      <c r="V32" s="167" t="s">
        <v>614</v>
      </c>
      <c r="W32" s="168" t="s">
        <v>262</v>
      </c>
      <c r="X32" s="168" t="s">
        <v>263</v>
      </c>
      <c r="Y32" s="168" t="s">
        <v>261</v>
      </c>
      <c r="Z32" s="168" t="s">
        <v>260</v>
      </c>
      <c r="AA32" s="167" t="s">
        <v>416</v>
      </c>
      <c r="AB32" s="167" t="s">
        <v>253</v>
      </c>
      <c r="AC32" s="167" t="s">
        <v>257</v>
      </c>
      <c r="AD32" s="167" t="s">
        <v>1067</v>
      </c>
      <c r="AE32" s="169" t="s">
        <v>258</v>
      </c>
      <c r="AF32" s="170"/>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c r="FA32" s="133"/>
      <c r="FB32" s="133"/>
      <c r="FC32" s="133"/>
      <c r="FD32" s="133"/>
      <c r="FE32" s="133"/>
      <c r="FF32" s="133"/>
      <c r="FG32" s="133"/>
      <c r="FH32" s="133"/>
      <c r="FI32" s="133"/>
      <c r="FJ32" s="133"/>
      <c r="FK32" s="133"/>
      <c r="FL32" s="133"/>
      <c r="FM32" s="133"/>
      <c r="FN32" s="133"/>
      <c r="FO32" s="133"/>
      <c r="FP32" s="133"/>
      <c r="FQ32" s="133"/>
      <c r="FR32" s="133"/>
      <c r="FS32" s="133"/>
      <c r="FT32" s="133"/>
      <c r="FU32" s="133"/>
      <c r="FV32" s="133"/>
      <c r="FW32" s="133"/>
      <c r="FX32" s="133"/>
      <c r="FY32" s="133"/>
      <c r="FZ32" s="133"/>
      <c r="GA32" s="133"/>
      <c r="GB32" s="133"/>
      <c r="GC32" s="133"/>
      <c r="GD32" s="133"/>
      <c r="GE32" s="133"/>
      <c r="GF32" s="133"/>
      <c r="GG32" s="133"/>
      <c r="GH32" s="133"/>
      <c r="GI32" s="133"/>
      <c r="GJ32" s="133"/>
      <c r="GK32" s="133"/>
      <c r="GL32" s="133"/>
      <c r="GM32" s="133"/>
      <c r="GN32" s="133"/>
      <c r="GO32" s="133"/>
      <c r="GP32" s="133"/>
      <c r="GQ32" s="133"/>
      <c r="GR32" s="133"/>
      <c r="GS32" s="133"/>
      <c r="GT32" s="133"/>
      <c r="GU32" s="133"/>
      <c r="GV32" s="133"/>
      <c r="GW32" s="133"/>
      <c r="GX32" s="133"/>
      <c r="GY32" s="133"/>
      <c r="GZ32" s="133"/>
      <c r="HA32" s="133"/>
      <c r="HB32" s="133"/>
      <c r="HC32" s="133"/>
      <c r="HD32" s="133"/>
      <c r="HE32" s="133"/>
      <c r="HF32" s="133"/>
      <c r="HG32" s="133"/>
      <c r="HH32" s="133"/>
      <c r="HI32" s="133"/>
      <c r="HJ32" s="133"/>
      <c r="HK32" s="133"/>
      <c r="HL32" s="133"/>
      <c r="HM32" s="133"/>
      <c r="HN32" s="133"/>
      <c r="HO32" s="133"/>
      <c r="HP32" s="133"/>
      <c r="HQ32" s="133"/>
      <c r="HR32" s="133"/>
      <c r="HS32" s="133"/>
      <c r="HT32" s="133"/>
      <c r="HU32" s="133"/>
      <c r="HV32" s="133"/>
      <c r="HW32" s="133"/>
      <c r="HX32" s="133"/>
      <c r="HY32" s="133"/>
      <c r="HZ32" s="133"/>
      <c r="IA32" s="133"/>
      <c r="IB32" s="133"/>
      <c r="IC32" s="133"/>
      <c r="ID32" s="133"/>
      <c r="IE32" s="133"/>
      <c r="IF32" s="133"/>
      <c r="IG32" s="133"/>
      <c r="IH32" s="133"/>
      <c r="II32" s="133"/>
      <c r="IJ32" s="133"/>
      <c r="IK32" s="133"/>
      <c r="IL32" s="133"/>
      <c r="IM32" s="133"/>
      <c r="IN32" s="133"/>
      <c r="IO32" s="133"/>
      <c r="IP32" s="133"/>
      <c r="IQ32" s="133"/>
      <c r="IR32" s="133"/>
      <c r="IS32" s="133"/>
      <c r="IT32" s="133"/>
      <c r="IU32" s="133"/>
      <c r="IV32" s="133"/>
      <c r="IW32" s="133"/>
      <c r="IX32" s="133"/>
      <c r="IY32" s="133"/>
      <c r="IZ32" s="133"/>
      <c r="JA32" s="133"/>
      <c r="JB32" s="133"/>
      <c r="JC32" s="133"/>
      <c r="JD32" s="133"/>
      <c r="JE32" s="133"/>
      <c r="JF32" s="133"/>
      <c r="JG32" s="133"/>
      <c r="JH32" s="133"/>
      <c r="JI32" s="133"/>
      <c r="JJ32" s="133"/>
      <c r="JK32" s="133"/>
      <c r="JL32" s="133"/>
      <c r="JM32" s="133"/>
      <c r="JN32" s="133"/>
      <c r="JO32" s="133"/>
      <c r="JP32" s="133"/>
      <c r="JQ32" s="133"/>
      <c r="JR32" s="133"/>
      <c r="JS32" s="133"/>
      <c r="JT32" s="133"/>
      <c r="JU32" s="133"/>
      <c r="JV32" s="133"/>
      <c r="JW32" s="133"/>
      <c r="JX32" s="133"/>
      <c r="JY32" s="133"/>
      <c r="JZ32" s="133"/>
      <c r="KA32" s="133"/>
      <c r="KB32" s="133"/>
      <c r="KC32" s="133"/>
      <c r="KD32" s="133"/>
      <c r="KE32" s="133"/>
      <c r="KF32" s="133"/>
      <c r="KG32" s="133"/>
      <c r="KH32" s="133"/>
      <c r="KI32" s="133"/>
      <c r="KJ32" s="133"/>
      <c r="KK32" s="133"/>
      <c r="KL32" s="133"/>
      <c r="KM32" s="133"/>
      <c r="KN32" s="133"/>
      <c r="KO32" s="133"/>
      <c r="KP32" s="133"/>
      <c r="KQ32" s="133"/>
      <c r="KR32" s="133"/>
      <c r="KS32" s="133"/>
      <c r="KT32" s="133"/>
      <c r="KU32" s="133"/>
      <c r="KV32" s="133"/>
      <c r="KW32" s="133"/>
      <c r="KX32" s="133"/>
      <c r="KY32" s="133"/>
      <c r="KZ32" s="133"/>
      <c r="LA32" s="133"/>
      <c r="LB32" s="133"/>
      <c r="LC32" s="133"/>
      <c r="LD32" s="133"/>
      <c r="LE32" s="133"/>
      <c r="LF32" s="133"/>
      <c r="LG32" s="133"/>
      <c r="LH32" s="133"/>
      <c r="LI32" s="133"/>
      <c r="LJ32" s="133"/>
      <c r="LK32" s="133"/>
      <c r="LL32" s="133"/>
      <c r="LM32" s="133"/>
      <c r="LN32" s="133"/>
      <c r="LO32" s="133"/>
      <c r="LP32" s="133"/>
      <c r="LQ32" s="133"/>
      <c r="LR32" s="133"/>
      <c r="LS32" s="133"/>
      <c r="LT32" s="133"/>
      <c r="LU32" s="133"/>
      <c r="LV32" s="133"/>
      <c r="LW32" s="133"/>
      <c r="LX32" s="133"/>
      <c r="LY32" s="133"/>
      <c r="LZ32" s="133"/>
      <c r="MA32" s="133"/>
      <c r="MB32" s="133"/>
      <c r="MC32" s="133"/>
      <c r="MD32" s="133"/>
      <c r="ME32" s="133"/>
      <c r="MF32" s="133"/>
      <c r="MG32" s="133"/>
      <c r="MH32" s="133"/>
      <c r="MI32" s="133"/>
      <c r="MJ32" s="133"/>
      <c r="MK32" s="133"/>
      <c r="ML32" s="133"/>
      <c r="MM32" s="133"/>
      <c r="MN32" s="133"/>
      <c r="MO32" s="133"/>
      <c r="MP32" s="133"/>
      <c r="MQ32" s="133"/>
      <c r="MR32" s="133"/>
      <c r="MS32" s="133"/>
      <c r="MT32" s="133"/>
      <c r="MU32" s="133"/>
      <c r="MV32" s="133"/>
      <c r="MW32" s="133"/>
      <c r="MX32" s="133"/>
      <c r="MY32" s="133"/>
      <c r="MZ32" s="133"/>
      <c r="NA32" s="133"/>
      <c r="NB32" s="133"/>
      <c r="NC32" s="133"/>
      <c r="ND32" s="133"/>
      <c r="NE32" s="133"/>
      <c r="NF32" s="133"/>
      <c r="NG32" s="133"/>
      <c r="NH32" s="133"/>
      <c r="NI32" s="133"/>
      <c r="NJ32" s="133"/>
      <c r="NK32" s="133"/>
      <c r="NL32" s="133"/>
      <c r="NM32" s="133"/>
      <c r="NN32" s="133"/>
      <c r="NO32" s="133"/>
      <c r="NP32" s="133"/>
      <c r="NQ32" s="133"/>
      <c r="NR32" s="133"/>
      <c r="NS32" s="133"/>
      <c r="NT32" s="133"/>
      <c r="NU32" s="133"/>
      <c r="NV32" s="133"/>
      <c r="NW32" s="133"/>
      <c r="NX32" s="133"/>
      <c r="NY32" s="133"/>
      <c r="NZ32" s="133"/>
      <c r="OA32" s="133"/>
      <c r="OB32" s="133"/>
      <c r="OC32" s="133"/>
      <c r="OD32" s="133"/>
      <c r="OE32" s="133"/>
      <c r="OF32" s="133"/>
      <c r="OG32" s="133"/>
      <c r="OH32" s="133"/>
      <c r="OI32" s="133"/>
      <c r="OJ32" s="133"/>
      <c r="OK32" s="133"/>
      <c r="OL32" s="133"/>
      <c r="OM32" s="133"/>
      <c r="ON32" s="133"/>
      <c r="OO32" s="133"/>
      <c r="OP32" s="133"/>
      <c r="OQ32" s="133"/>
      <c r="OR32" s="133"/>
      <c r="OS32" s="133"/>
      <c r="OT32" s="133"/>
      <c r="OU32" s="133"/>
      <c r="OV32" s="133"/>
      <c r="OW32" s="133"/>
      <c r="OX32" s="133"/>
      <c r="OY32" s="133"/>
      <c r="OZ32" s="133"/>
      <c r="PA32" s="133"/>
      <c r="PB32" s="133"/>
      <c r="PC32" s="133"/>
      <c r="PD32" s="133"/>
      <c r="PE32" s="133"/>
      <c r="PF32" s="133"/>
      <c r="PG32" s="133"/>
      <c r="PH32" s="133"/>
      <c r="PI32" s="133"/>
      <c r="PJ32" s="133"/>
      <c r="PK32" s="133"/>
      <c r="PL32" s="133"/>
      <c r="PM32" s="133"/>
      <c r="PN32" s="133"/>
      <c r="PO32" s="133"/>
      <c r="PP32" s="133"/>
      <c r="PQ32" s="133"/>
      <c r="PR32" s="133"/>
      <c r="PS32" s="133"/>
      <c r="PT32" s="133"/>
      <c r="PU32" s="133"/>
      <c r="PV32" s="133"/>
      <c r="PW32" s="133"/>
      <c r="PX32" s="133"/>
      <c r="PY32" s="133"/>
      <c r="PZ32" s="133"/>
      <c r="QA32" s="133"/>
      <c r="QB32" s="133"/>
      <c r="QC32" s="133"/>
      <c r="QD32" s="133"/>
      <c r="QE32" s="133"/>
      <c r="QF32" s="133"/>
      <c r="QG32" s="133"/>
      <c r="QH32" s="133"/>
      <c r="QI32" s="133"/>
      <c r="QJ32" s="133"/>
      <c r="QK32" s="133"/>
      <c r="QL32" s="133"/>
      <c r="QM32" s="133"/>
      <c r="QN32" s="133"/>
      <c r="QO32" s="133"/>
      <c r="QP32" s="133"/>
      <c r="QQ32" s="133"/>
      <c r="QR32" s="133"/>
      <c r="QS32" s="133"/>
      <c r="QT32" s="133"/>
      <c r="QU32" s="133"/>
      <c r="QV32" s="133"/>
      <c r="QW32" s="133"/>
      <c r="QX32" s="133"/>
      <c r="QY32" s="133"/>
      <c r="QZ32" s="133"/>
      <c r="RA32" s="133"/>
      <c r="RB32" s="133"/>
      <c r="RC32" s="133"/>
      <c r="RD32" s="133"/>
      <c r="RE32" s="133"/>
      <c r="RF32" s="133"/>
      <c r="RG32" s="133"/>
      <c r="RH32" s="133"/>
      <c r="RI32" s="133"/>
      <c r="RJ32" s="133"/>
      <c r="RK32" s="133"/>
      <c r="RL32" s="133"/>
      <c r="RM32" s="133"/>
      <c r="RN32" s="133"/>
      <c r="RO32" s="133"/>
      <c r="RP32" s="133"/>
      <c r="RQ32" s="133"/>
      <c r="RR32" s="133"/>
      <c r="RS32" s="133"/>
      <c r="RT32" s="133"/>
      <c r="RU32" s="133"/>
      <c r="RV32" s="133"/>
      <c r="RW32" s="133"/>
      <c r="RX32" s="133"/>
      <c r="RY32" s="133"/>
      <c r="RZ32" s="133"/>
      <c r="SA32" s="133"/>
      <c r="SB32" s="133"/>
      <c r="SC32" s="133"/>
      <c r="SD32" s="133"/>
      <c r="SE32" s="133"/>
      <c r="SF32" s="133"/>
      <c r="SG32" s="133"/>
      <c r="SH32" s="133"/>
      <c r="SI32" s="133"/>
      <c r="SJ32" s="133"/>
      <c r="SK32" s="133"/>
      <c r="SL32" s="133"/>
      <c r="SM32" s="133"/>
      <c r="SN32" s="133"/>
      <c r="SO32" s="133"/>
      <c r="SP32" s="133"/>
      <c r="SQ32" s="133"/>
      <c r="SR32" s="133"/>
      <c r="SS32" s="133"/>
      <c r="ST32" s="133"/>
      <c r="SU32" s="133"/>
      <c r="SV32" s="133"/>
      <c r="SW32" s="133"/>
      <c r="SX32" s="133"/>
      <c r="SY32" s="133"/>
      <c r="SZ32" s="133"/>
      <c r="TA32" s="133"/>
      <c r="TB32" s="133"/>
      <c r="TC32" s="133"/>
      <c r="TD32" s="133"/>
      <c r="TE32" s="133"/>
      <c r="TF32" s="133"/>
      <c r="TG32" s="133"/>
      <c r="TH32" s="133"/>
      <c r="TI32" s="133"/>
      <c r="TJ32" s="133"/>
      <c r="TK32" s="133"/>
      <c r="TL32" s="133"/>
      <c r="TM32" s="133"/>
      <c r="TN32" s="133"/>
      <c r="TO32" s="133"/>
      <c r="TP32" s="133"/>
      <c r="TQ32" s="133"/>
      <c r="TR32" s="133"/>
      <c r="TS32" s="133"/>
      <c r="TT32" s="133"/>
      <c r="TU32" s="133"/>
      <c r="TV32" s="133"/>
      <c r="TW32" s="133"/>
      <c r="TX32" s="133"/>
      <c r="TY32" s="133"/>
      <c r="TZ32" s="133"/>
      <c r="UA32" s="133"/>
      <c r="UB32" s="133"/>
      <c r="UC32" s="133"/>
      <c r="UD32" s="133"/>
      <c r="UE32" s="133"/>
      <c r="UF32" s="133"/>
      <c r="UG32" s="133"/>
      <c r="UH32" s="133"/>
      <c r="UI32" s="133"/>
      <c r="UJ32" s="133"/>
      <c r="UK32" s="133"/>
      <c r="UL32" s="133"/>
      <c r="UM32" s="133"/>
      <c r="UN32" s="133"/>
      <c r="UO32" s="133"/>
      <c r="UP32" s="133"/>
      <c r="UQ32" s="133"/>
      <c r="UR32" s="133"/>
      <c r="US32" s="133"/>
      <c r="UT32" s="133"/>
      <c r="UU32" s="133"/>
      <c r="UV32" s="133"/>
      <c r="UW32" s="133"/>
      <c r="UX32" s="133"/>
      <c r="UY32" s="133"/>
      <c r="UZ32" s="133"/>
      <c r="VA32" s="133"/>
      <c r="VB32" s="133"/>
      <c r="VC32" s="133"/>
      <c r="VD32" s="133"/>
      <c r="VE32" s="133"/>
      <c r="VF32" s="133"/>
      <c r="VG32" s="133"/>
      <c r="VH32" s="133"/>
      <c r="VI32" s="133"/>
      <c r="VJ32" s="133"/>
      <c r="VK32" s="133"/>
      <c r="VL32" s="133"/>
      <c r="VM32" s="133"/>
      <c r="VN32" s="133"/>
      <c r="VO32" s="133"/>
      <c r="VP32" s="133"/>
      <c r="VQ32" s="133"/>
      <c r="VR32" s="133"/>
      <c r="VS32" s="133"/>
      <c r="VT32" s="133"/>
      <c r="VU32" s="133"/>
      <c r="VV32" s="133"/>
      <c r="VW32" s="133"/>
      <c r="VX32" s="133"/>
      <c r="VY32" s="133"/>
      <c r="VZ32" s="133"/>
      <c r="WA32" s="133"/>
      <c r="WB32" s="133"/>
      <c r="WC32" s="133"/>
      <c r="WD32" s="133"/>
      <c r="WE32" s="133"/>
      <c r="WF32" s="133"/>
      <c r="WG32" s="133"/>
      <c r="WH32" s="133"/>
      <c r="WI32" s="133"/>
      <c r="WJ32" s="133"/>
      <c r="WK32" s="133"/>
      <c r="WL32" s="133"/>
      <c r="WM32" s="133"/>
      <c r="WN32" s="133"/>
      <c r="WO32" s="133"/>
      <c r="WP32" s="133"/>
      <c r="WQ32" s="133"/>
      <c r="WR32" s="133"/>
      <c r="WS32" s="133"/>
      <c r="WT32" s="133"/>
      <c r="WU32" s="133"/>
      <c r="WV32" s="133"/>
    </row>
    <row r="33" spans="1:620" s="46" customFormat="1" ht="24" customHeight="1" x14ac:dyDescent="0.25">
      <c r="A33" s="171">
        <v>1</v>
      </c>
      <c r="B33" s="75" t="s">
        <v>280</v>
      </c>
      <c r="C33" s="76" t="s">
        <v>642</v>
      </c>
      <c r="D33" s="76" t="s">
        <v>643</v>
      </c>
      <c r="E33" s="77" t="s">
        <v>276</v>
      </c>
      <c r="F33" s="78" t="s">
        <v>640</v>
      </c>
      <c r="G33" s="92">
        <v>38533</v>
      </c>
      <c r="H33" s="79" t="s">
        <v>273</v>
      </c>
      <c r="I33" s="77">
        <v>1</v>
      </c>
      <c r="J33" s="77" t="s">
        <v>274</v>
      </c>
      <c r="K33" s="77" t="s">
        <v>600</v>
      </c>
      <c r="L33" s="77" t="s">
        <v>32</v>
      </c>
      <c r="M33" s="77" t="s">
        <v>586</v>
      </c>
      <c r="N33" s="77"/>
      <c r="O33" s="77"/>
      <c r="P33" s="76" t="s">
        <v>644</v>
      </c>
      <c r="Q33" s="77"/>
      <c r="R33" s="76" t="s">
        <v>645</v>
      </c>
      <c r="S33" s="78" t="s">
        <v>640</v>
      </c>
      <c r="T33" s="78"/>
      <c r="U33" s="76" t="s">
        <v>646</v>
      </c>
      <c r="V33" s="76"/>
      <c r="W33" s="80" t="s">
        <v>647</v>
      </c>
      <c r="X33" s="80" t="s">
        <v>648</v>
      </c>
      <c r="Y33" s="80" t="s">
        <v>649</v>
      </c>
      <c r="Z33" s="80" t="s">
        <v>650</v>
      </c>
      <c r="AA33" s="76" t="s">
        <v>651</v>
      </c>
      <c r="AB33" s="76" t="s">
        <v>652</v>
      </c>
      <c r="AC33" s="81">
        <v>11</v>
      </c>
      <c r="AD33" s="76" t="s">
        <v>653</v>
      </c>
      <c r="AE33" s="78" t="s">
        <v>640</v>
      </c>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33"/>
      <c r="FJ33" s="133"/>
      <c r="FK33" s="133"/>
      <c r="FL33" s="133"/>
      <c r="FM33" s="133"/>
      <c r="FN33" s="133"/>
      <c r="FO33" s="133"/>
      <c r="FP33" s="133"/>
      <c r="FQ33" s="133"/>
      <c r="FR33" s="133"/>
      <c r="FS33" s="133"/>
      <c r="FT33" s="133"/>
      <c r="FU33" s="133"/>
      <c r="FV33" s="133"/>
      <c r="FW33" s="133"/>
      <c r="FX33" s="133"/>
      <c r="FY33" s="133"/>
      <c r="FZ33" s="133"/>
      <c r="GA33" s="133"/>
      <c r="GB33" s="133"/>
      <c r="GC33" s="133"/>
      <c r="GD33" s="133"/>
      <c r="GE33" s="133"/>
      <c r="GF33" s="133"/>
      <c r="GG33" s="133"/>
      <c r="GH33" s="133"/>
      <c r="GI33" s="133"/>
      <c r="GJ33" s="133"/>
      <c r="GK33" s="133"/>
      <c r="GL33" s="133"/>
      <c r="GM33" s="133"/>
      <c r="GN33" s="133"/>
      <c r="GO33" s="133"/>
      <c r="GP33" s="133"/>
      <c r="GQ33" s="133"/>
      <c r="GR33" s="133"/>
      <c r="GS33" s="133"/>
      <c r="GT33" s="133"/>
      <c r="GU33" s="133"/>
      <c r="GV33" s="133"/>
      <c r="GW33" s="133"/>
      <c r="GX33" s="133"/>
      <c r="GY33" s="133"/>
      <c r="GZ33" s="133"/>
      <c r="HA33" s="133"/>
      <c r="HB33" s="133"/>
      <c r="HC33" s="133"/>
      <c r="HD33" s="133"/>
      <c r="HE33" s="133"/>
      <c r="HF33" s="133"/>
      <c r="HG33" s="133"/>
      <c r="HH33" s="133"/>
      <c r="HI33" s="133"/>
      <c r="HJ33" s="133"/>
      <c r="HK33" s="133"/>
      <c r="HL33" s="133"/>
      <c r="HM33" s="133"/>
      <c r="HN33" s="133"/>
      <c r="HO33" s="133"/>
      <c r="HP33" s="133"/>
      <c r="HQ33" s="133"/>
      <c r="HR33" s="133"/>
      <c r="HS33" s="133"/>
      <c r="HT33" s="133"/>
      <c r="HU33" s="133"/>
      <c r="HV33" s="133"/>
      <c r="HW33" s="133"/>
      <c r="HX33" s="133"/>
      <c r="HY33" s="133"/>
      <c r="HZ33" s="133"/>
      <c r="IA33" s="133"/>
      <c r="IB33" s="133"/>
      <c r="IC33" s="133"/>
      <c r="ID33" s="133"/>
      <c r="IE33" s="133"/>
      <c r="IF33" s="133"/>
      <c r="IG33" s="133"/>
      <c r="IH33" s="133"/>
      <c r="II33" s="133"/>
      <c r="IJ33" s="133"/>
      <c r="IK33" s="133"/>
      <c r="IL33" s="133"/>
      <c r="IM33" s="133"/>
      <c r="IN33" s="133"/>
      <c r="IO33" s="133"/>
      <c r="IP33" s="133"/>
      <c r="IQ33" s="133"/>
      <c r="IR33" s="133"/>
      <c r="IS33" s="133"/>
      <c r="IT33" s="133"/>
      <c r="IU33" s="133"/>
      <c r="IV33" s="133"/>
      <c r="IW33" s="133"/>
      <c r="IX33" s="133"/>
      <c r="IY33" s="133"/>
      <c r="IZ33" s="133"/>
      <c r="JA33" s="133"/>
      <c r="JB33" s="133"/>
      <c r="JC33" s="133"/>
      <c r="JD33" s="133"/>
      <c r="JE33" s="133"/>
      <c r="JF33" s="133"/>
      <c r="JG33" s="133"/>
      <c r="JH33" s="133"/>
      <c r="JI33" s="133"/>
      <c r="JJ33" s="133"/>
      <c r="JK33" s="133"/>
      <c r="JL33" s="133"/>
      <c r="JM33" s="133"/>
      <c r="JN33" s="133"/>
      <c r="JO33" s="133"/>
      <c r="JP33" s="133"/>
      <c r="JQ33" s="133"/>
      <c r="JR33" s="133"/>
      <c r="JS33" s="133"/>
      <c r="JT33" s="133"/>
      <c r="JU33" s="133"/>
      <c r="JV33" s="133"/>
      <c r="JW33" s="133"/>
      <c r="JX33" s="133"/>
      <c r="JY33" s="133"/>
      <c r="JZ33" s="133"/>
      <c r="KA33" s="133"/>
      <c r="KB33" s="133"/>
      <c r="KC33" s="133"/>
      <c r="KD33" s="133"/>
      <c r="KE33" s="133"/>
      <c r="KF33" s="133"/>
      <c r="KG33" s="133"/>
      <c r="KH33" s="133"/>
      <c r="KI33" s="133"/>
      <c r="KJ33" s="133"/>
      <c r="KK33" s="133"/>
      <c r="KL33" s="133"/>
      <c r="KM33" s="133"/>
      <c r="KN33" s="133"/>
      <c r="KO33" s="133"/>
      <c r="KP33" s="133"/>
      <c r="KQ33" s="133"/>
      <c r="KR33" s="133"/>
      <c r="KS33" s="133"/>
      <c r="KT33" s="133"/>
      <c r="KU33" s="133"/>
      <c r="KV33" s="133"/>
      <c r="KW33" s="133"/>
      <c r="KX33" s="133"/>
      <c r="KY33" s="133"/>
      <c r="KZ33" s="133"/>
      <c r="LA33" s="133"/>
      <c r="LB33" s="133"/>
      <c r="LC33" s="133"/>
      <c r="LD33" s="133"/>
      <c r="LE33" s="133"/>
      <c r="LF33" s="133"/>
      <c r="LG33" s="133"/>
      <c r="LH33" s="133"/>
      <c r="LI33" s="133"/>
      <c r="LJ33" s="133"/>
      <c r="LK33" s="133"/>
      <c r="LL33" s="133"/>
      <c r="LM33" s="133"/>
      <c r="LN33" s="133"/>
      <c r="LO33" s="133"/>
      <c r="LP33" s="133"/>
      <c r="LQ33" s="133"/>
      <c r="LR33" s="133"/>
      <c r="LS33" s="133"/>
      <c r="LT33" s="133"/>
      <c r="LU33" s="133"/>
      <c r="LV33" s="133"/>
      <c r="LW33" s="133"/>
      <c r="LX33" s="133"/>
      <c r="LY33" s="133"/>
      <c r="LZ33" s="133"/>
      <c r="MA33" s="133"/>
      <c r="MB33" s="133"/>
      <c r="MC33" s="133"/>
      <c r="MD33" s="133"/>
      <c r="ME33" s="133"/>
      <c r="MF33" s="133"/>
      <c r="MG33" s="133"/>
      <c r="MH33" s="133"/>
      <c r="MI33" s="133"/>
      <c r="MJ33" s="133"/>
      <c r="MK33" s="133"/>
      <c r="ML33" s="133"/>
      <c r="MM33" s="133"/>
      <c r="MN33" s="133"/>
      <c r="MO33" s="133"/>
      <c r="MP33" s="133"/>
      <c r="MQ33" s="133"/>
      <c r="MR33" s="133"/>
      <c r="MS33" s="133"/>
      <c r="MT33" s="133"/>
      <c r="MU33" s="133"/>
      <c r="MV33" s="133"/>
      <c r="MW33" s="133"/>
      <c r="MX33" s="133"/>
      <c r="MY33" s="133"/>
      <c r="MZ33" s="133"/>
      <c r="NA33" s="133"/>
      <c r="NB33" s="133"/>
      <c r="NC33" s="133"/>
      <c r="ND33" s="133"/>
      <c r="NE33" s="133"/>
      <c r="NF33" s="133"/>
      <c r="NG33" s="133"/>
      <c r="NH33" s="133"/>
      <c r="NI33" s="133"/>
      <c r="NJ33" s="133"/>
      <c r="NK33" s="133"/>
      <c r="NL33" s="133"/>
      <c r="NM33" s="133"/>
      <c r="NN33" s="133"/>
      <c r="NO33" s="133"/>
      <c r="NP33" s="133"/>
      <c r="NQ33" s="133"/>
      <c r="NR33" s="133"/>
      <c r="NS33" s="133"/>
      <c r="NT33" s="133"/>
      <c r="NU33" s="133"/>
      <c r="NV33" s="133"/>
      <c r="NW33" s="133"/>
      <c r="NX33" s="133"/>
      <c r="NY33" s="133"/>
      <c r="NZ33" s="133"/>
      <c r="OA33" s="133"/>
      <c r="OB33" s="133"/>
      <c r="OC33" s="133"/>
      <c r="OD33" s="133"/>
      <c r="OE33" s="133"/>
      <c r="OF33" s="133"/>
      <c r="OG33" s="133"/>
      <c r="OH33" s="133"/>
      <c r="OI33" s="133"/>
      <c r="OJ33" s="133"/>
      <c r="OK33" s="133"/>
      <c r="OL33" s="133"/>
      <c r="OM33" s="133"/>
      <c r="ON33" s="133"/>
      <c r="OO33" s="133"/>
      <c r="OP33" s="133"/>
      <c r="OQ33" s="133"/>
      <c r="OR33" s="133"/>
      <c r="OS33" s="133"/>
      <c r="OT33" s="133"/>
      <c r="OU33" s="133"/>
      <c r="OV33" s="133"/>
      <c r="OW33" s="133"/>
      <c r="OX33" s="133"/>
      <c r="OY33" s="133"/>
      <c r="OZ33" s="133"/>
      <c r="PA33" s="133"/>
      <c r="PB33" s="133"/>
      <c r="PC33" s="133"/>
      <c r="PD33" s="133"/>
      <c r="PE33" s="133"/>
      <c r="PF33" s="133"/>
      <c r="PG33" s="133"/>
      <c r="PH33" s="133"/>
      <c r="PI33" s="133"/>
      <c r="PJ33" s="133"/>
      <c r="PK33" s="133"/>
      <c r="PL33" s="133"/>
      <c r="PM33" s="133"/>
      <c r="PN33" s="133"/>
      <c r="PO33" s="133"/>
      <c r="PP33" s="133"/>
      <c r="PQ33" s="133"/>
      <c r="PR33" s="133"/>
      <c r="PS33" s="133"/>
      <c r="PT33" s="133"/>
      <c r="PU33" s="133"/>
      <c r="PV33" s="133"/>
      <c r="PW33" s="133"/>
      <c r="PX33" s="133"/>
      <c r="PY33" s="133"/>
      <c r="PZ33" s="133"/>
      <c r="QA33" s="133"/>
      <c r="QB33" s="133"/>
      <c r="QC33" s="133"/>
      <c r="QD33" s="133"/>
      <c r="QE33" s="133"/>
      <c r="QF33" s="133"/>
      <c r="QG33" s="133"/>
      <c r="QH33" s="133"/>
      <c r="QI33" s="133"/>
      <c r="QJ33" s="133"/>
      <c r="QK33" s="133"/>
      <c r="QL33" s="133"/>
      <c r="QM33" s="133"/>
      <c r="QN33" s="133"/>
      <c r="QO33" s="133"/>
      <c r="QP33" s="133"/>
      <c r="QQ33" s="133"/>
      <c r="QR33" s="133"/>
      <c r="QS33" s="133"/>
      <c r="QT33" s="133"/>
      <c r="QU33" s="133"/>
      <c r="QV33" s="133"/>
      <c r="QW33" s="133"/>
      <c r="QX33" s="133"/>
      <c r="QY33" s="133"/>
      <c r="QZ33" s="133"/>
      <c r="RA33" s="133"/>
      <c r="RB33" s="133"/>
      <c r="RC33" s="133"/>
      <c r="RD33" s="133"/>
      <c r="RE33" s="133"/>
      <c r="RF33" s="133"/>
      <c r="RG33" s="133"/>
      <c r="RH33" s="133"/>
      <c r="RI33" s="133"/>
      <c r="RJ33" s="133"/>
      <c r="RK33" s="133"/>
      <c r="RL33" s="133"/>
      <c r="RM33" s="133"/>
      <c r="RN33" s="133"/>
      <c r="RO33" s="133"/>
      <c r="RP33" s="133"/>
      <c r="RQ33" s="133"/>
      <c r="RR33" s="133"/>
      <c r="RS33" s="133"/>
      <c r="RT33" s="133"/>
      <c r="RU33" s="133"/>
      <c r="RV33" s="133"/>
      <c r="RW33" s="133"/>
      <c r="RX33" s="133"/>
      <c r="RY33" s="133"/>
      <c r="RZ33" s="133"/>
      <c r="SA33" s="133"/>
      <c r="SB33" s="133"/>
      <c r="SC33" s="133"/>
      <c r="SD33" s="133"/>
      <c r="SE33" s="133"/>
      <c r="SF33" s="133"/>
      <c r="SG33" s="133"/>
      <c r="SH33" s="133"/>
      <c r="SI33" s="133"/>
      <c r="SJ33" s="133"/>
      <c r="SK33" s="133"/>
      <c r="SL33" s="133"/>
      <c r="SM33" s="133"/>
      <c r="SN33" s="133"/>
      <c r="SO33" s="133"/>
      <c r="SP33" s="133"/>
      <c r="SQ33" s="133"/>
      <c r="SR33" s="133"/>
      <c r="SS33" s="133"/>
      <c r="ST33" s="133"/>
      <c r="SU33" s="133"/>
      <c r="SV33" s="133"/>
      <c r="SW33" s="133"/>
      <c r="SX33" s="133"/>
      <c r="SY33" s="133"/>
      <c r="SZ33" s="133"/>
      <c r="TA33" s="133"/>
      <c r="TB33" s="133"/>
      <c r="TC33" s="133"/>
      <c r="TD33" s="133"/>
      <c r="TE33" s="133"/>
      <c r="TF33" s="133"/>
      <c r="TG33" s="133"/>
      <c r="TH33" s="133"/>
      <c r="TI33" s="133"/>
      <c r="TJ33" s="133"/>
      <c r="TK33" s="133"/>
      <c r="TL33" s="133"/>
      <c r="TM33" s="133"/>
      <c r="TN33" s="133"/>
      <c r="TO33" s="133"/>
      <c r="TP33" s="133"/>
      <c r="TQ33" s="133"/>
      <c r="TR33" s="133"/>
      <c r="TS33" s="133"/>
      <c r="TT33" s="133"/>
      <c r="TU33" s="133"/>
      <c r="TV33" s="133"/>
      <c r="TW33" s="133"/>
      <c r="TX33" s="133"/>
      <c r="TY33" s="133"/>
      <c r="TZ33" s="133"/>
      <c r="UA33" s="133"/>
      <c r="UB33" s="133"/>
      <c r="UC33" s="133"/>
      <c r="UD33" s="133"/>
      <c r="UE33" s="133"/>
      <c r="UF33" s="133"/>
      <c r="UG33" s="133"/>
      <c r="UH33" s="133"/>
      <c r="UI33" s="133"/>
      <c r="UJ33" s="133"/>
      <c r="UK33" s="133"/>
      <c r="UL33" s="133"/>
      <c r="UM33" s="133"/>
      <c r="UN33" s="133"/>
      <c r="UO33" s="133"/>
      <c r="UP33" s="133"/>
      <c r="UQ33" s="133"/>
      <c r="UR33" s="133"/>
      <c r="US33" s="133"/>
      <c r="UT33" s="133"/>
      <c r="UU33" s="133"/>
      <c r="UV33" s="133"/>
      <c r="UW33" s="133"/>
      <c r="UX33" s="133"/>
      <c r="UY33" s="133"/>
      <c r="UZ33" s="133"/>
      <c r="VA33" s="133"/>
      <c r="VB33" s="133"/>
      <c r="VC33" s="133"/>
      <c r="VD33" s="133"/>
      <c r="VE33" s="133"/>
      <c r="VF33" s="133"/>
      <c r="VG33" s="133"/>
      <c r="VH33" s="133"/>
      <c r="VI33" s="133"/>
      <c r="VJ33" s="133"/>
      <c r="VK33" s="133"/>
      <c r="VL33" s="133"/>
      <c r="VM33" s="133"/>
      <c r="VN33" s="133"/>
      <c r="VO33" s="133"/>
      <c r="VP33" s="133"/>
      <c r="VQ33" s="133"/>
      <c r="VR33" s="133"/>
      <c r="VS33" s="133"/>
      <c r="VT33" s="133"/>
      <c r="VU33" s="133"/>
      <c r="VV33" s="133"/>
      <c r="VW33" s="133"/>
      <c r="VX33" s="133"/>
      <c r="VY33" s="133"/>
      <c r="VZ33" s="133"/>
      <c r="WA33" s="133"/>
      <c r="WB33" s="133"/>
      <c r="WC33" s="133"/>
      <c r="WD33" s="133"/>
      <c r="WE33" s="133"/>
      <c r="WF33" s="133"/>
      <c r="WG33" s="133"/>
      <c r="WH33" s="133"/>
      <c r="WI33" s="133"/>
      <c r="WJ33" s="133"/>
      <c r="WK33" s="133"/>
      <c r="WL33" s="133"/>
      <c r="WM33" s="133"/>
      <c r="WN33" s="133"/>
      <c r="WO33" s="133"/>
      <c r="WP33" s="133"/>
      <c r="WQ33" s="133"/>
      <c r="WR33" s="133"/>
      <c r="WS33" s="133"/>
      <c r="WT33" s="133"/>
      <c r="WU33" s="133"/>
      <c r="WV33" s="133"/>
    </row>
    <row r="34" spans="1:620" s="47" customFormat="1" ht="23.25" customHeight="1" x14ac:dyDescent="0.25">
      <c r="A34" s="172">
        <v>2</v>
      </c>
      <c r="B34" s="83" t="s">
        <v>584</v>
      </c>
      <c r="C34" s="84" t="s">
        <v>654</v>
      </c>
      <c r="D34" s="84" t="s">
        <v>655</v>
      </c>
      <c r="E34" s="85" t="s">
        <v>277</v>
      </c>
      <c r="F34" s="86" t="s">
        <v>640</v>
      </c>
      <c r="G34" s="93">
        <v>38153</v>
      </c>
      <c r="H34" s="87" t="s">
        <v>0</v>
      </c>
      <c r="I34" s="85">
        <v>1</v>
      </c>
      <c r="J34" s="85" t="s">
        <v>274</v>
      </c>
      <c r="K34" s="85" t="s">
        <v>601</v>
      </c>
      <c r="L34" s="85" t="s">
        <v>33</v>
      </c>
      <c r="M34" s="85" t="s">
        <v>587</v>
      </c>
      <c r="N34" s="85" t="s">
        <v>604</v>
      </c>
      <c r="O34" s="85"/>
      <c r="P34" s="84" t="s">
        <v>656</v>
      </c>
      <c r="Q34" s="85"/>
      <c r="R34" s="84" t="s">
        <v>657</v>
      </c>
      <c r="S34" s="86" t="s">
        <v>640</v>
      </c>
      <c r="T34" s="86"/>
      <c r="U34" s="84" t="s">
        <v>658</v>
      </c>
      <c r="V34" s="84" t="s">
        <v>659</v>
      </c>
      <c r="W34" s="88" t="s">
        <v>660</v>
      </c>
      <c r="X34" s="88" t="s">
        <v>3</v>
      </c>
      <c r="Y34" s="88" t="s">
        <v>661</v>
      </c>
      <c r="Z34" s="88" t="s">
        <v>662</v>
      </c>
      <c r="AA34" s="84" t="s">
        <v>663</v>
      </c>
      <c r="AB34" s="84" t="s">
        <v>664</v>
      </c>
      <c r="AC34" s="89">
        <v>5</v>
      </c>
      <c r="AD34" s="84" t="s">
        <v>665</v>
      </c>
      <c r="AE34" s="90" t="s">
        <v>640</v>
      </c>
      <c r="AF34" s="170"/>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33"/>
      <c r="FJ34" s="133"/>
      <c r="FK34" s="133"/>
      <c r="FL34" s="133"/>
      <c r="FM34" s="133"/>
      <c r="FN34" s="133"/>
      <c r="FO34" s="133"/>
      <c r="FP34" s="133"/>
      <c r="FQ34" s="133"/>
      <c r="FR34" s="133"/>
      <c r="FS34" s="133"/>
      <c r="FT34" s="133"/>
      <c r="FU34" s="133"/>
      <c r="FV34" s="133"/>
      <c r="FW34" s="133"/>
      <c r="FX34" s="133"/>
      <c r="FY34" s="133"/>
      <c r="FZ34" s="133"/>
      <c r="GA34" s="133"/>
      <c r="GB34" s="133"/>
      <c r="GC34" s="133"/>
      <c r="GD34" s="133"/>
      <c r="GE34" s="133"/>
      <c r="GF34" s="133"/>
      <c r="GG34" s="133"/>
      <c r="GH34" s="133"/>
      <c r="GI34" s="133"/>
      <c r="GJ34" s="133"/>
      <c r="GK34" s="133"/>
      <c r="GL34" s="133"/>
      <c r="GM34" s="133"/>
      <c r="GN34" s="133"/>
      <c r="GO34" s="133"/>
      <c r="GP34" s="133"/>
      <c r="GQ34" s="133"/>
      <c r="GR34" s="133"/>
      <c r="GS34" s="133"/>
      <c r="GT34" s="133"/>
      <c r="GU34" s="133"/>
      <c r="GV34" s="133"/>
      <c r="GW34" s="133"/>
      <c r="GX34" s="133"/>
      <c r="GY34" s="133"/>
      <c r="GZ34" s="133"/>
      <c r="HA34" s="133"/>
      <c r="HB34" s="133"/>
      <c r="HC34" s="133"/>
      <c r="HD34" s="133"/>
      <c r="HE34" s="133"/>
      <c r="HF34" s="133"/>
      <c r="HG34" s="133"/>
      <c r="HH34" s="133"/>
      <c r="HI34" s="133"/>
      <c r="HJ34" s="133"/>
      <c r="HK34" s="133"/>
      <c r="HL34" s="133"/>
      <c r="HM34" s="133"/>
      <c r="HN34" s="133"/>
      <c r="HO34" s="133"/>
      <c r="HP34" s="133"/>
      <c r="HQ34" s="133"/>
      <c r="HR34" s="133"/>
      <c r="HS34" s="133"/>
      <c r="HT34" s="133"/>
      <c r="HU34" s="133"/>
      <c r="HV34" s="133"/>
      <c r="HW34" s="133"/>
      <c r="HX34" s="133"/>
      <c r="HY34" s="133"/>
      <c r="HZ34" s="133"/>
      <c r="IA34" s="133"/>
      <c r="IB34" s="133"/>
      <c r="IC34" s="133"/>
      <c r="ID34" s="133"/>
      <c r="IE34" s="133"/>
      <c r="IF34" s="133"/>
      <c r="IG34" s="133"/>
      <c r="IH34" s="133"/>
      <c r="II34" s="133"/>
      <c r="IJ34" s="133"/>
      <c r="IK34" s="133"/>
      <c r="IL34" s="133"/>
      <c r="IM34" s="133"/>
      <c r="IN34" s="133"/>
      <c r="IO34" s="133"/>
      <c r="IP34" s="133"/>
      <c r="IQ34" s="133"/>
      <c r="IR34" s="133"/>
      <c r="IS34" s="133"/>
      <c r="IT34" s="133"/>
      <c r="IU34" s="133"/>
      <c r="IV34" s="133"/>
      <c r="IW34" s="133"/>
      <c r="IX34" s="133"/>
      <c r="IY34" s="133"/>
      <c r="IZ34" s="133"/>
      <c r="JA34" s="133"/>
      <c r="JB34" s="133"/>
      <c r="JC34" s="133"/>
      <c r="JD34" s="133"/>
      <c r="JE34" s="133"/>
      <c r="JF34" s="133"/>
      <c r="JG34" s="133"/>
      <c r="JH34" s="133"/>
      <c r="JI34" s="133"/>
      <c r="JJ34" s="133"/>
      <c r="JK34" s="133"/>
      <c r="JL34" s="133"/>
      <c r="JM34" s="133"/>
      <c r="JN34" s="133"/>
      <c r="JO34" s="133"/>
      <c r="JP34" s="133"/>
      <c r="JQ34" s="133"/>
      <c r="JR34" s="133"/>
      <c r="JS34" s="133"/>
      <c r="JT34" s="133"/>
      <c r="JU34" s="133"/>
      <c r="JV34" s="133"/>
      <c r="JW34" s="133"/>
      <c r="JX34" s="133"/>
      <c r="JY34" s="133"/>
      <c r="JZ34" s="133"/>
      <c r="KA34" s="133"/>
      <c r="KB34" s="133"/>
      <c r="KC34" s="133"/>
      <c r="KD34" s="133"/>
      <c r="KE34" s="133"/>
      <c r="KF34" s="133"/>
      <c r="KG34" s="133"/>
      <c r="KH34" s="133"/>
      <c r="KI34" s="133"/>
      <c r="KJ34" s="133"/>
      <c r="KK34" s="133"/>
      <c r="KL34" s="133"/>
      <c r="KM34" s="133"/>
      <c r="KN34" s="133"/>
      <c r="KO34" s="133"/>
      <c r="KP34" s="133"/>
      <c r="KQ34" s="133"/>
      <c r="KR34" s="133"/>
      <c r="KS34" s="133"/>
      <c r="KT34" s="133"/>
      <c r="KU34" s="133"/>
      <c r="KV34" s="133"/>
      <c r="KW34" s="133"/>
      <c r="KX34" s="133"/>
      <c r="KY34" s="133"/>
      <c r="KZ34" s="133"/>
      <c r="LA34" s="133"/>
      <c r="LB34" s="133"/>
      <c r="LC34" s="133"/>
      <c r="LD34" s="133"/>
      <c r="LE34" s="133"/>
      <c r="LF34" s="133"/>
      <c r="LG34" s="133"/>
      <c r="LH34" s="133"/>
      <c r="LI34" s="133"/>
      <c r="LJ34" s="133"/>
      <c r="LK34" s="133"/>
      <c r="LL34" s="133"/>
      <c r="LM34" s="133"/>
      <c r="LN34" s="133"/>
      <c r="LO34" s="133"/>
      <c r="LP34" s="133"/>
      <c r="LQ34" s="133"/>
      <c r="LR34" s="133"/>
      <c r="LS34" s="133"/>
      <c r="LT34" s="133"/>
      <c r="LU34" s="133"/>
      <c r="LV34" s="133"/>
      <c r="LW34" s="133"/>
      <c r="LX34" s="133"/>
      <c r="LY34" s="133"/>
      <c r="LZ34" s="133"/>
      <c r="MA34" s="133"/>
      <c r="MB34" s="133"/>
      <c r="MC34" s="133"/>
      <c r="MD34" s="133"/>
      <c r="ME34" s="133"/>
      <c r="MF34" s="133"/>
      <c r="MG34" s="133"/>
      <c r="MH34" s="133"/>
      <c r="MI34" s="133"/>
      <c r="MJ34" s="133"/>
      <c r="MK34" s="133"/>
      <c r="ML34" s="133"/>
      <c r="MM34" s="133"/>
      <c r="MN34" s="133"/>
      <c r="MO34" s="133"/>
      <c r="MP34" s="133"/>
      <c r="MQ34" s="133"/>
      <c r="MR34" s="133"/>
      <c r="MS34" s="133"/>
      <c r="MT34" s="133"/>
      <c r="MU34" s="133"/>
      <c r="MV34" s="133"/>
      <c r="MW34" s="133"/>
      <c r="MX34" s="133"/>
      <c r="MY34" s="133"/>
      <c r="MZ34" s="133"/>
      <c r="NA34" s="133"/>
      <c r="NB34" s="133"/>
      <c r="NC34" s="133"/>
      <c r="ND34" s="133"/>
      <c r="NE34" s="133"/>
      <c r="NF34" s="133"/>
      <c r="NG34" s="133"/>
      <c r="NH34" s="133"/>
      <c r="NI34" s="133"/>
      <c r="NJ34" s="133"/>
      <c r="NK34" s="133"/>
      <c r="NL34" s="133"/>
      <c r="NM34" s="133"/>
      <c r="NN34" s="133"/>
      <c r="NO34" s="133"/>
      <c r="NP34" s="133"/>
      <c r="NQ34" s="133"/>
      <c r="NR34" s="133"/>
      <c r="NS34" s="133"/>
      <c r="NT34" s="133"/>
      <c r="NU34" s="133"/>
      <c r="NV34" s="133"/>
      <c r="NW34" s="133"/>
      <c r="NX34" s="133"/>
      <c r="NY34" s="133"/>
      <c r="NZ34" s="133"/>
      <c r="OA34" s="133"/>
      <c r="OB34" s="133"/>
      <c r="OC34" s="133"/>
      <c r="OD34" s="133"/>
      <c r="OE34" s="133"/>
      <c r="OF34" s="133"/>
      <c r="OG34" s="133"/>
      <c r="OH34" s="133"/>
      <c r="OI34" s="133"/>
      <c r="OJ34" s="133"/>
      <c r="OK34" s="133"/>
      <c r="OL34" s="133"/>
      <c r="OM34" s="133"/>
      <c r="ON34" s="133"/>
      <c r="OO34" s="133"/>
      <c r="OP34" s="133"/>
      <c r="OQ34" s="133"/>
      <c r="OR34" s="133"/>
      <c r="OS34" s="133"/>
      <c r="OT34" s="133"/>
      <c r="OU34" s="133"/>
      <c r="OV34" s="133"/>
      <c r="OW34" s="133"/>
      <c r="OX34" s="133"/>
      <c r="OY34" s="133"/>
      <c r="OZ34" s="133"/>
      <c r="PA34" s="133"/>
      <c r="PB34" s="133"/>
      <c r="PC34" s="133"/>
      <c r="PD34" s="133"/>
      <c r="PE34" s="133"/>
      <c r="PF34" s="133"/>
      <c r="PG34" s="133"/>
      <c r="PH34" s="133"/>
      <c r="PI34" s="133"/>
      <c r="PJ34" s="133"/>
      <c r="PK34" s="133"/>
      <c r="PL34" s="133"/>
      <c r="PM34" s="133"/>
      <c r="PN34" s="133"/>
      <c r="PO34" s="133"/>
      <c r="PP34" s="133"/>
      <c r="PQ34" s="133"/>
      <c r="PR34" s="133"/>
      <c r="PS34" s="133"/>
      <c r="PT34" s="133"/>
      <c r="PU34" s="133"/>
      <c r="PV34" s="133"/>
      <c r="PW34" s="133"/>
      <c r="PX34" s="133"/>
      <c r="PY34" s="133"/>
      <c r="PZ34" s="133"/>
      <c r="QA34" s="133"/>
      <c r="QB34" s="133"/>
      <c r="QC34" s="133"/>
      <c r="QD34" s="133"/>
      <c r="QE34" s="133"/>
      <c r="QF34" s="133"/>
      <c r="QG34" s="133"/>
      <c r="QH34" s="133"/>
      <c r="QI34" s="133"/>
      <c r="QJ34" s="133"/>
      <c r="QK34" s="133"/>
      <c r="QL34" s="133"/>
      <c r="QM34" s="133"/>
      <c r="QN34" s="133"/>
      <c r="QO34" s="133"/>
      <c r="QP34" s="133"/>
      <c r="QQ34" s="133"/>
      <c r="QR34" s="133"/>
      <c r="QS34" s="133"/>
      <c r="QT34" s="133"/>
      <c r="QU34" s="133"/>
      <c r="QV34" s="133"/>
      <c r="QW34" s="133"/>
      <c r="QX34" s="133"/>
      <c r="QY34" s="133"/>
      <c r="QZ34" s="133"/>
      <c r="RA34" s="133"/>
      <c r="RB34" s="133"/>
      <c r="RC34" s="133"/>
      <c r="RD34" s="133"/>
      <c r="RE34" s="133"/>
      <c r="RF34" s="133"/>
      <c r="RG34" s="133"/>
      <c r="RH34" s="133"/>
      <c r="RI34" s="133"/>
      <c r="RJ34" s="133"/>
      <c r="RK34" s="133"/>
      <c r="RL34" s="133"/>
      <c r="RM34" s="133"/>
      <c r="RN34" s="133"/>
      <c r="RO34" s="133"/>
      <c r="RP34" s="133"/>
      <c r="RQ34" s="133"/>
      <c r="RR34" s="133"/>
      <c r="RS34" s="133"/>
      <c r="RT34" s="133"/>
      <c r="RU34" s="133"/>
      <c r="RV34" s="133"/>
      <c r="RW34" s="133"/>
      <c r="RX34" s="133"/>
      <c r="RY34" s="133"/>
      <c r="RZ34" s="133"/>
      <c r="SA34" s="133"/>
      <c r="SB34" s="133"/>
      <c r="SC34" s="133"/>
      <c r="SD34" s="133"/>
      <c r="SE34" s="133"/>
      <c r="SF34" s="133"/>
      <c r="SG34" s="133"/>
      <c r="SH34" s="133"/>
      <c r="SI34" s="133"/>
      <c r="SJ34" s="133"/>
      <c r="SK34" s="133"/>
      <c r="SL34" s="133"/>
      <c r="SM34" s="133"/>
      <c r="SN34" s="133"/>
      <c r="SO34" s="133"/>
      <c r="SP34" s="133"/>
      <c r="SQ34" s="133"/>
      <c r="SR34" s="133"/>
      <c r="SS34" s="133"/>
      <c r="ST34" s="133"/>
      <c r="SU34" s="133"/>
      <c r="SV34" s="133"/>
      <c r="SW34" s="133"/>
      <c r="SX34" s="133"/>
      <c r="SY34" s="133"/>
      <c r="SZ34" s="133"/>
      <c r="TA34" s="133"/>
      <c r="TB34" s="133"/>
      <c r="TC34" s="133"/>
      <c r="TD34" s="133"/>
      <c r="TE34" s="133"/>
      <c r="TF34" s="133"/>
      <c r="TG34" s="133"/>
      <c r="TH34" s="133"/>
      <c r="TI34" s="133"/>
      <c r="TJ34" s="133"/>
      <c r="TK34" s="133"/>
      <c r="TL34" s="133"/>
      <c r="TM34" s="133"/>
      <c r="TN34" s="133"/>
      <c r="TO34" s="133"/>
      <c r="TP34" s="133"/>
      <c r="TQ34" s="133"/>
      <c r="TR34" s="133"/>
      <c r="TS34" s="133"/>
      <c r="TT34" s="133"/>
      <c r="TU34" s="133"/>
      <c r="TV34" s="133"/>
      <c r="TW34" s="133"/>
      <c r="TX34" s="133"/>
      <c r="TY34" s="133"/>
      <c r="TZ34" s="133"/>
      <c r="UA34" s="133"/>
      <c r="UB34" s="133"/>
      <c r="UC34" s="133"/>
      <c r="UD34" s="133"/>
      <c r="UE34" s="133"/>
      <c r="UF34" s="133"/>
      <c r="UG34" s="133"/>
      <c r="UH34" s="133"/>
      <c r="UI34" s="133"/>
      <c r="UJ34" s="133"/>
      <c r="UK34" s="133"/>
      <c r="UL34" s="133"/>
      <c r="UM34" s="133"/>
      <c r="UN34" s="133"/>
      <c r="UO34" s="133"/>
      <c r="UP34" s="133"/>
      <c r="UQ34" s="133"/>
      <c r="UR34" s="133"/>
      <c r="US34" s="133"/>
      <c r="UT34" s="133"/>
      <c r="UU34" s="133"/>
      <c r="UV34" s="133"/>
      <c r="UW34" s="133"/>
      <c r="UX34" s="133"/>
      <c r="UY34" s="133"/>
      <c r="UZ34" s="133"/>
      <c r="VA34" s="133"/>
      <c r="VB34" s="133"/>
      <c r="VC34" s="133"/>
      <c r="VD34" s="133"/>
      <c r="VE34" s="133"/>
      <c r="VF34" s="133"/>
      <c r="VG34" s="133"/>
      <c r="VH34" s="133"/>
      <c r="VI34" s="133"/>
      <c r="VJ34" s="133"/>
      <c r="VK34" s="133"/>
      <c r="VL34" s="133"/>
      <c r="VM34" s="133"/>
      <c r="VN34" s="133"/>
      <c r="VO34" s="133"/>
      <c r="VP34" s="133"/>
      <c r="VQ34" s="133"/>
      <c r="VR34" s="133"/>
      <c r="VS34" s="133"/>
      <c r="VT34" s="133"/>
      <c r="VU34" s="133"/>
      <c r="VV34" s="133"/>
      <c r="VW34" s="133"/>
      <c r="VX34" s="133"/>
      <c r="VY34" s="133"/>
      <c r="VZ34" s="133"/>
      <c r="WA34" s="133"/>
      <c r="WB34" s="133"/>
      <c r="WC34" s="133"/>
      <c r="WD34" s="133"/>
      <c r="WE34" s="133"/>
      <c r="WF34" s="133"/>
      <c r="WG34" s="133"/>
      <c r="WH34" s="133"/>
      <c r="WI34" s="133"/>
      <c r="WJ34" s="133"/>
      <c r="WK34" s="133"/>
      <c r="WL34" s="133"/>
      <c r="WM34" s="133"/>
      <c r="WN34" s="133"/>
      <c r="WO34" s="133"/>
      <c r="WP34" s="133"/>
      <c r="WQ34" s="133"/>
      <c r="WR34" s="133"/>
      <c r="WS34" s="133"/>
      <c r="WT34" s="133"/>
      <c r="WU34" s="133"/>
      <c r="WV34" s="133"/>
    </row>
    <row r="35" spans="1:620" s="46" customFormat="1" ht="24" customHeight="1" x14ac:dyDescent="0.25">
      <c r="A35" s="171">
        <v>3</v>
      </c>
      <c r="B35" s="75" t="s">
        <v>280</v>
      </c>
      <c r="C35" s="76" t="s">
        <v>666</v>
      </c>
      <c r="D35" s="76" t="s">
        <v>667</v>
      </c>
      <c r="E35" s="77" t="s">
        <v>276</v>
      </c>
      <c r="F35" s="78" t="s">
        <v>330</v>
      </c>
      <c r="G35" s="92">
        <v>38533</v>
      </c>
      <c r="H35" s="79" t="s">
        <v>271</v>
      </c>
      <c r="I35" s="77">
        <v>0</v>
      </c>
      <c r="J35" s="77" t="s">
        <v>252</v>
      </c>
      <c r="K35" s="77" t="s">
        <v>601</v>
      </c>
      <c r="L35" s="77" t="s">
        <v>37</v>
      </c>
      <c r="M35" s="77" t="s">
        <v>588</v>
      </c>
      <c r="N35" s="77"/>
      <c r="O35" s="77" t="s">
        <v>608</v>
      </c>
      <c r="P35" s="76" t="s">
        <v>668</v>
      </c>
      <c r="Q35" s="77"/>
      <c r="R35" s="76" t="s">
        <v>669</v>
      </c>
      <c r="S35" s="78" t="s">
        <v>640</v>
      </c>
      <c r="T35" s="78"/>
      <c r="U35" s="76" t="s">
        <v>670</v>
      </c>
      <c r="V35" s="76"/>
      <c r="W35" s="80" t="s">
        <v>671</v>
      </c>
      <c r="X35" s="80" t="s">
        <v>672</v>
      </c>
      <c r="Y35" s="80" t="s">
        <v>673</v>
      </c>
      <c r="Z35" s="80" t="s">
        <v>674</v>
      </c>
      <c r="AA35" s="76" t="s">
        <v>675</v>
      </c>
      <c r="AB35" s="76" t="s">
        <v>676</v>
      </c>
      <c r="AC35" s="81">
        <v>4</v>
      </c>
      <c r="AD35" s="76" t="s">
        <v>677</v>
      </c>
      <c r="AE35" s="82" t="s">
        <v>640</v>
      </c>
      <c r="AF35" s="170"/>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33"/>
      <c r="FJ35" s="133"/>
      <c r="FK35" s="133"/>
      <c r="FL35" s="133"/>
      <c r="FM35" s="133"/>
      <c r="FN35" s="133"/>
      <c r="FO35" s="133"/>
      <c r="FP35" s="133"/>
      <c r="FQ35" s="133"/>
      <c r="FR35" s="133"/>
      <c r="FS35" s="133"/>
      <c r="FT35" s="133"/>
      <c r="FU35" s="133"/>
      <c r="FV35" s="133"/>
      <c r="FW35" s="133"/>
      <c r="FX35" s="133"/>
      <c r="FY35" s="133"/>
      <c r="FZ35" s="133"/>
      <c r="GA35" s="133"/>
      <c r="GB35" s="133"/>
      <c r="GC35" s="133"/>
      <c r="GD35" s="133"/>
      <c r="GE35" s="133"/>
      <c r="GF35" s="133"/>
      <c r="GG35" s="133"/>
      <c r="GH35" s="133"/>
      <c r="GI35" s="133"/>
      <c r="GJ35" s="133"/>
      <c r="GK35" s="133"/>
      <c r="GL35" s="133"/>
      <c r="GM35" s="133"/>
      <c r="GN35" s="133"/>
      <c r="GO35" s="133"/>
      <c r="GP35" s="133"/>
      <c r="GQ35" s="133"/>
      <c r="GR35" s="133"/>
      <c r="GS35" s="133"/>
      <c r="GT35" s="133"/>
      <c r="GU35" s="133"/>
      <c r="GV35" s="133"/>
      <c r="GW35" s="133"/>
      <c r="GX35" s="133"/>
      <c r="GY35" s="133"/>
      <c r="GZ35" s="133"/>
      <c r="HA35" s="133"/>
      <c r="HB35" s="133"/>
      <c r="HC35" s="133"/>
      <c r="HD35" s="133"/>
      <c r="HE35" s="133"/>
      <c r="HF35" s="133"/>
      <c r="HG35" s="133"/>
      <c r="HH35" s="133"/>
      <c r="HI35" s="133"/>
      <c r="HJ35" s="133"/>
      <c r="HK35" s="133"/>
      <c r="HL35" s="133"/>
      <c r="HM35" s="133"/>
      <c r="HN35" s="133"/>
      <c r="HO35" s="133"/>
      <c r="HP35" s="133"/>
      <c r="HQ35" s="133"/>
      <c r="HR35" s="133"/>
      <c r="HS35" s="133"/>
      <c r="HT35" s="133"/>
      <c r="HU35" s="133"/>
      <c r="HV35" s="133"/>
      <c r="HW35" s="133"/>
      <c r="HX35" s="133"/>
      <c r="HY35" s="133"/>
      <c r="HZ35" s="133"/>
      <c r="IA35" s="133"/>
      <c r="IB35" s="133"/>
      <c r="IC35" s="133"/>
      <c r="ID35" s="133"/>
      <c r="IE35" s="133"/>
      <c r="IF35" s="133"/>
      <c r="IG35" s="133"/>
      <c r="IH35" s="133"/>
      <c r="II35" s="133"/>
      <c r="IJ35" s="133"/>
      <c r="IK35" s="133"/>
      <c r="IL35" s="133"/>
      <c r="IM35" s="133"/>
      <c r="IN35" s="133"/>
      <c r="IO35" s="133"/>
      <c r="IP35" s="133"/>
      <c r="IQ35" s="133"/>
      <c r="IR35" s="133"/>
      <c r="IS35" s="133"/>
      <c r="IT35" s="133"/>
      <c r="IU35" s="133"/>
      <c r="IV35" s="133"/>
      <c r="IW35" s="133"/>
      <c r="IX35" s="133"/>
      <c r="IY35" s="133"/>
      <c r="IZ35" s="133"/>
      <c r="JA35" s="133"/>
      <c r="JB35" s="133"/>
      <c r="JC35" s="133"/>
      <c r="JD35" s="133"/>
      <c r="JE35" s="133"/>
      <c r="JF35" s="133"/>
      <c r="JG35" s="133"/>
      <c r="JH35" s="133"/>
      <c r="JI35" s="133"/>
      <c r="JJ35" s="133"/>
      <c r="JK35" s="133"/>
      <c r="JL35" s="133"/>
      <c r="JM35" s="133"/>
      <c r="JN35" s="133"/>
      <c r="JO35" s="133"/>
      <c r="JP35" s="133"/>
      <c r="JQ35" s="133"/>
      <c r="JR35" s="133"/>
      <c r="JS35" s="133"/>
      <c r="JT35" s="133"/>
      <c r="JU35" s="133"/>
      <c r="JV35" s="133"/>
      <c r="JW35" s="133"/>
      <c r="JX35" s="133"/>
      <c r="JY35" s="133"/>
      <c r="JZ35" s="133"/>
      <c r="KA35" s="133"/>
      <c r="KB35" s="133"/>
      <c r="KC35" s="133"/>
      <c r="KD35" s="133"/>
      <c r="KE35" s="133"/>
      <c r="KF35" s="133"/>
      <c r="KG35" s="133"/>
      <c r="KH35" s="133"/>
      <c r="KI35" s="133"/>
      <c r="KJ35" s="133"/>
      <c r="KK35" s="133"/>
      <c r="KL35" s="133"/>
      <c r="KM35" s="133"/>
      <c r="KN35" s="133"/>
      <c r="KO35" s="133"/>
      <c r="KP35" s="133"/>
      <c r="KQ35" s="133"/>
      <c r="KR35" s="133"/>
      <c r="KS35" s="133"/>
      <c r="KT35" s="133"/>
      <c r="KU35" s="133"/>
      <c r="KV35" s="133"/>
      <c r="KW35" s="133"/>
      <c r="KX35" s="133"/>
      <c r="KY35" s="133"/>
      <c r="KZ35" s="133"/>
      <c r="LA35" s="133"/>
      <c r="LB35" s="133"/>
      <c r="LC35" s="133"/>
      <c r="LD35" s="133"/>
      <c r="LE35" s="133"/>
      <c r="LF35" s="133"/>
      <c r="LG35" s="133"/>
      <c r="LH35" s="133"/>
      <c r="LI35" s="133"/>
      <c r="LJ35" s="133"/>
      <c r="LK35" s="133"/>
      <c r="LL35" s="133"/>
      <c r="LM35" s="133"/>
      <c r="LN35" s="133"/>
      <c r="LO35" s="133"/>
      <c r="LP35" s="133"/>
      <c r="LQ35" s="133"/>
      <c r="LR35" s="133"/>
      <c r="LS35" s="133"/>
      <c r="LT35" s="133"/>
      <c r="LU35" s="133"/>
      <c r="LV35" s="133"/>
      <c r="LW35" s="133"/>
      <c r="LX35" s="133"/>
      <c r="LY35" s="133"/>
      <c r="LZ35" s="133"/>
      <c r="MA35" s="133"/>
      <c r="MB35" s="133"/>
      <c r="MC35" s="133"/>
      <c r="MD35" s="133"/>
      <c r="ME35" s="133"/>
      <c r="MF35" s="133"/>
      <c r="MG35" s="133"/>
      <c r="MH35" s="133"/>
      <c r="MI35" s="133"/>
      <c r="MJ35" s="133"/>
      <c r="MK35" s="133"/>
      <c r="ML35" s="133"/>
      <c r="MM35" s="133"/>
      <c r="MN35" s="133"/>
      <c r="MO35" s="133"/>
      <c r="MP35" s="133"/>
      <c r="MQ35" s="133"/>
      <c r="MR35" s="133"/>
      <c r="MS35" s="133"/>
      <c r="MT35" s="133"/>
      <c r="MU35" s="133"/>
      <c r="MV35" s="133"/>
      <c r="MW35" s="133"/>
      <c r="MX35" s="133"/>
      <c r="MY35" s="133"/>
      <c r="MZ35" s="133"/>
      <c r="NA35" s="133"/>
      <c r="NB35" s="133"/>
      <c r="NC35" s="133"/>
      <c r="ND35" s="133"/>
      <c r="NE35" s="133"/>
      <c r="NF35" s="133"/>
      <c r="NG35" s="133"/>
      <c r="NH35" s="133"/>
      <c r="NI35" s="133"/>
      <c r="NJ35" s="133"/>
      <c r="NK35" s="133"/>
      <c r="NL35" s="133"/>
      <c r="NM35" s="133"/>
      <c r="NN35" s="133"/>
      <c r="NO35" s="133"/>
      <c r="NP35" s="133"/>
      <c r="NQ35" s="133"/>
      <c r="NR35" s="133"/>
      <c r="NS35" s="133"/>
      <c r="NT35" s="133"/>
      <c r="NU35" s="133"/>
      <c r="NV35" s="133"/>
      <c r="NW35" s="133"/>
      <c r="NX35" s="133"/>
      <c r="NY35" s="133"/>
      <c r="NZ35" s="133"/>
      <c r="OA35" s="133"/>
      <c r="OB35" s="133"/>
      <c r="OC35" s="133"/>
      <c r="OD35" s="133"/>
      <c r="OE35" s="133"/>
      <c r="OF35" s="133"/>
      <c r="OG35" s="133"/>
      <c r="OH35" s="133"/>
      <c r="OI35" s="133"/>
      <c r="OJ35" s="133"/>
      <c r="OK35" s="133"/>
      <c r="OL35" s="133"/>
      <c r="OM35" s="133"/>
      <c r="ON35" s="133"/>
      <c r="OO35" s="133"/>
      <c r="OP35" s="133"/>
      <c r="OQ35" s="133"/>
      <c r="OR35" s="133"/>
      <c r="OS35" s="133"/>
      <c r="OT35" s="133"/>
      <c r="OU35" s="133"/>
      <c r="OV35" s="133"/>
      <c r="OW35" s="133"/>
      <c r="OX35" s="133"/>
      <c r="OY35" s="133"/>
      <c r="OZ35" s="133"/>
      <c r="PA35" s="133"/>
      <c r="PB35" s="133"/>
      <c r="PC35" s="133"/>
      <c r="PD35" s="133"/>
      <c r="PE35" s="133"/>
      <c r="PF35" s="133"/>
      <c r="PG35" s="133"/>
      <c r="PH35" s="133"/>
      <c r="PI35" s="133"/>
      <c r="PJ35" s="133"/>
      <c r="PK35" s="133"/>
      <c r="PL35" s="133"/>
      <c r="PM35" s="133"/>
      <c r="PN35" s="133"/>
      <c r="PO35" s="133"/>
      <c r="PP35" s="133"/>
      <c r="PQ35" s="133"/>
      <c r="PR35" s="133"/>
      <c r="PS35" s="133"/>
      <c r="PT35" s="133"/>
      <c r="PU35" s="133"/>
      <c r="PV35" s="133"/>
      <c r="PW35" s="133"/>
      <c r="PX35" s="133"/>
      <c r="PY35" s="133"/>
      <c r="PZ35" s="133"/>
      <c r="QA35" s="133"/>
      <c r="QB35" s="133"/>
      <c r="QC35" s="133"/>
      <c r="QD35" s="133"/>
      <c r="QE35" s="133"/>
      <c r="QF35" s="133"/>
      <c r="QG35" s="133"/>
      <c r="QH35" s="133"/>
      <c r="QI35" s="133"/>
      <c r="QJ35" s="133"/>
      <c r="QK35" s="133"/>
      <c r="QL35" s="133"/>
      <c r="QM35" s="133"/>
      <c r="QN35" s="133"/>
      <c r="QO35" s="133"/>
      <c r="QP35" s="133"/>
      <c r="QQ35" s="133"/>
      <c r="QR35" s="133"/>
      <c r="QS35" s="133"/>
      <c r="QT35" s="133"/>
      <c r="QU35" s="133"/>
      <c r="QV35" s="133"/>
      <c r="QW35" s="133"/>
      <c r="QX35" s="133"/>
      <c r="QY35" s="133"/>
      <c r="QZ35" s="133"/>
      <c r="RA35" s="133"/>
      <c r="RB35" s="133"/>
      <c r="RC35" s="133"/>
      <c r="RD35" s="133"/>
      <c r="RE35" s="133"/>
      <c r="RF35" s="133"/>
      <c r="RG35" s="133"/>
      <c r="RH35" s="133"/>
      <c r="RI35" s="133"/>
      <c r="RJ35" s="133"/>
      <c r="RK35" s="133"/>
      <c r="RL35" s="133"/>
      <c r="RM35" s="133"/>
      <c r="RN35" s="133"/>
      <c r="RO35" s="133"/>
      <c r="RP35" s="133"/>
      <c r="RQ35" s="133"/>
      <c r="RR35" s="133"/>
      <c r="RS35" s="133"/>
      <c r="RT35" s="133"/>
      <c r="RU35" s="133"/>
      <c r="RV35" s="133"/>
      <c r="RW35" s="133"/>
      <c r="RX35" s="133"/>
      <c r="RY35" s="133"/>
      <c r="RZ35" s="133"/>
      <c r="SA35" s="133"/>
      <c r="SB35" s="133"/>
      <c r="SC35" s="133"/>
      <c r="SD35" s="133"/>
      <c r="SE35" s="133"/>
      <c r="SF35" s="133"/>
      <c r="SG35" s="133"/>
      <c r="SH35" s="133"/>
      <c r="SI35" s="133"/>
      <c r="SJ35" s="133"/>
      <c r="SK35" s="133"/>
      <c r="SL35" s="133"/>
      <c r="SM35" s="133"/>
      <c r="SN35" s="133"/>
      <c r="SO35" s="133"/>
      <c r="SP35" s="133"/>
      <c r="SQ35" s="133"/>
      <c r="SR35" s="133"/>
      <c r="SS35" s="133"/>
      <c r="ST35" s="133"/>
      <c r="SU35" s="133"/>
      <c r="SV35" s="133"/>
      <c r="SW35" s="133"/>
      <c r="SX35" s="133"/>
      <c r="SY35" s="133"/>
      <c r="SZ35" s="133"/>
      <c r="TA35" s="133"/>
      <c r="TB35" s="133"/>
      <c r="TC35" s="133"/>
      <c r="TD35" s="133"/>
      <c r="TE35" s="133"/>
      <c r="TF35" s="133"/>
      <c r="TG35" s="133"/>
      <c r="TH35" s="133"/>
      <c r="TI35" s="133"/>
      <c r="TJ35" s="133"/>
      <c r="TK35" s="133"/>
      <c r="TL35" s="133"/>
      <c r="TM35" s="133"/>
      <c r="TN35" s="133"/>
      <c r="TO35" s="133"/>
      <c r="TP35" s="133"/>
      <c r="TQ35" s="133"/>
      <c r="TR35" s="133"/>
      <c r="TS35" s="133"/>
      <c r="TT35" s="133"/>
      <c r="TU35" s="133"/>
      <c r="TV35" s="133"/>
      <c r="TW35" s="133"/>
      <c r="TX35" s="133"/>
      <c r="TY35" s="133"/>
      <c r="TZ35" s="133"/>
      <c r="UA35" s="133"/>
      <c r="UB35" s="133"/>
      <c r="UC35" s="133"/>
      <c r="UD35" s="133"/>
      <c r="UE35" s="133"/>
      <c r="UF35" s="133"/>
      <c r="UG35" s="133"/>
      <c r="UH35" s="133"/>
      <c r="UI35" s="133"/>
      <c r="UJ35" s="133"/>
      <c r="UK35" s="133"/>
      <c r="UL35" s="133"/>
      <c r="UM35" s="133"/>
      <c r="UN35" s="133"/>
      <c r="UO35" s="133"/>
      <c r="UP35" s="133"/>
      <c r="UQ35" s="133"/>
      <c r="UR35" s="133"/>
      <c r="US35" s="133"/>
      <c r="UT35" s="133"/>
      <c r="UU35" s="133"/>
      <c r="UV35" s="133"/>
      <c r="UW35" s="133"/>
      <c r="UX35" s="133"/>
      <c r="UY35" s="133"/>
      <c r="UZ35" s="133"/>
      <c r="VA35" s="133"/>
      <c r="VB35" s="133"/>
      <c r="VC35" s="133"/>
      <c r="VD35" s="133"/>
      <c r="VE35" s="133"/>
      <c r="VF35" s="133"/>
      <c r="VG35" s="133"/>
      <c r="VH35" s="133"/>
      <c r="VI35" s="133"/>
      <c r="VJ35" s="133"/>
      <c r="VK35" s="133"/>
      <c r="VL35" s="133"/>
      <c r="VM35" s="133"/>
      <c r="VN35" s="133"/>
      <c r="VO35" s="133"/>
      <c r="VP35" s="133"/>
      <c r="VQ35" s="133"/>
      <c r="VR35" s="133"/>
      <c r="VS35" s="133"/>
      <c r="VT35" s="133"/>
      <c r="VU35" s="133"/>
      <c r="VV35" s="133"/>
      <c r="VW35" s="133"/>
      <c r="VX35" s="133"/>
      <c r="VY35" s="133"/>
      <c r="VZ35" s="133"/>
      <c r="WA35" s="133"/>
      <c r="WB35" s="133"/>
      <c r="WC35" s="133"/>
      <c r="WD35" s="133"/>
      <c r="WE35" s="133"/>
      <c r="WF35" s="133"/>
      <c r="WG35" s="133"/>
      <c r="WH35" s="133"/>
      <c r="WI35" s="133"/>
      <c r="WJ35" s="133"/>
      <c r="WK35" s="133"/>
      <c r="WL35" s="133"/>
      <c r="WM35" s="133"/>
      <c r="WN35" s="133"/>
      <c r="WO35" s="133"/>
      <c r="WP35" s="133"/>
      <c r="WQ35" s="133"/>
      <c r="WR35" s="133"/>
      <c r="WS35" s="133"/>
      <c r="WT35" s="133"/>
      <c r="WU35" s="133"/>
      <c r="WV35" s="133"/>
    </row>
    <row r="36" spans="1:620" s="47" customFormat="1" ht="23.25" customHeight="1" x14ac:dyDescent="0.25">
      <c r="A36" s="172">
        <v>4</v>
      </c>
      <c r="B36" s="83" t="s">
        <v>269</v>
      </c>
      <c r="C36" s="84" t="s">
        <v>678</v>
      </c>
      <c r="D36" s="84" t="s">
        <v>679</v>
      </c>
      <c r="E36" s="85" t="s">
        <v>276</v>
      </c>
      <c r="F36" s="86" t="s">
        <v>640</v>
      </c>
      <c r="G36" s="93">
        <v>38533</v>
      </c>
      <c r="H36" s="87" t="s">
        <v>271</v>
      </c>
      <c r="I36" s="85">
        <v>0</v>
      </c>
      <c r="J36" s="85" t="s">
        <v>252</v>
      </c>
      <c r="K36" s="85" t="s">
        <v>601</v>
      </c>
      <c r="L36" s="85" t="s">
        <v>36</v>
      </c>
      <c r="M36" s="85" t="s">
        <v>588</v>
      </c>
      <c r="N36" s="85" t="s">
        <v>617</v>
      </c>
      <c r="O36" s="85"/>
      <c r="P36" s="84" t="s">
        <v>680</v>
      </c>
      <c r="Q36" s="85"/>
      <c r="R36" s="84" t="s">
        <v>681</v>
      </c>
      <c r="S36" s="86" t="s">
        <v>640</v>
      </c>
      <c r="T36" s="86"/>
      <c r="U36" s="84" t="s">
        <v>682</v>
      </c>
      <c r="V36" s="84" t="s">
        <v>683</v>
      </c>
      <c r="W36" s="88" t="s">
        <v>684</v>
      </c>
      <c r="X36" s="88" t="s">
        <v>685</v>
      </c>
      <c r="Y36" s="88" t="s">
        <v>686</v>
      </c>
      <c r="Z36" s="88" t="s">
        <v>687</v>
      </c>
      <c r="AA36" s="84" t="s">
        <v>688</v>
      </c>
      <c r="AB36" s="84" t="s">
        <v>689</v>
      </c>
      <c r="AC36" s="89">
        <v>4</v>
      </c>
      <c r="AD36" s="84" t="s">
        <v>665</v>
      </c>
      <c r="AE36" s="90" t="s">
        <v>640</v>
      </c>
      <c r="AF36" s="170"/>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33"/>
      <c r="FJ36" s="133"/>
      <c r="FK36" s="133"/>
      <c r="FL36" s="133"/>
      <c r="FM36" s="133"/>
      <c r="FN36" s="133"/>
      <c r="FO36" s="133"/>
      <c r="FP36" s="133"/>
      <c r="FQ36" s="133"/>
      <c r="FR36" s="133"/>
      <c r="FS36" s="133"/>
      <c r="FT36" s="133"/>
      <c r="FU36" s="133"/>
      <c r="FV36" s="133"/>
      <c r="FW36" s="133"/>
      <c r="FX36" s="133"/>
      <c r="FY36" s="133"/>
      <c r="FZ36" s="133"/>
      <c r="GA36" s="133"/>
      <c r="GB36" s="133"/>
      <c r="GC36" s="133"/>
      <c r="GD36" s="133"/>
      <c r="GE36" s="133"/>
      <c r="GF36" s="133"/>
      <c r="GG36" s="133"/>
      <c r="GH36" s="133"/>
      <c r="GI36" s="133"/>
      <c r="GJ36" s="133"/>
      <c r="GK36" s="133"/>
      <c r="GL36" s="133"/>
      <c r="GM36" s="133"/>
      <c r="GN36" s="133"/>
      <c r="GO36" s="133"/>
      <c r="GP36" s="133"/>
      <c r="GQ36" s="133"/>
      <c r="GR36" s="133"/>
      <c r="GS36" s="133"/>
      <c r="GT36" s="133"/>
      <c r="GU36" s="133"/>
      <c r="GV36" s="133"/>
      <c r="GW36" s="133"/>
      <c r="GX36" s="133"/>
      <c r="GY36" s="133"/>
      <c r="GZ36" s="133"/>
      <c r="HA36" s="133"/>
      <c r="HB36" s="133"/>
      <c r="HC36" s="133"/>
      <c r="HD36" s="133"/>
      <c r="HE36" s="133"/>
      <c r="HF36" s="133"/>
      <c r="HG36" s="133"/>
      <c r="HH36" s="133"/>
      <c r="HI36" s="133"/>
      <c r="HJ36" s="133"/>
      <c r="HK36" s="133"/>
      <c r="HL36" s="133"/>
      <c r="HM36" s="133"/>
      <c r="HN36" s="133"/>
      <c r="HO36" s="133"/>
      <c r="HP36" s="133"/>
      <c r="HQ36" s="133"/>
      <c r="HR36" s="133"/>
      <c r="HS36" s="133"/>
      <c r="HT36" s="133"/>
      <c r="HU36" s="133"/>
      <c r="HV36" s="133"/>
      <c r="HW36" s="133"/>
      <c r="HX36" s="133"/>
      <c r="HY36" s="133"/>
      <c r="HZ36" s="133"/>
      <c r="IA36" s="133"/>
      <c r="IB36" s="133"/>
      <c r="IC36" s="133"/>
      <c r="ID36" s="133"/>
      <c r="IE36" s="133"/>
      <c r="IF36" s="133"/>
      <c r="IG36" s="133"/>
      <c r="IH36" s="133"/>
      <c r="II36" s="133"/>
      <c r="IJ36" s="133"/>
      <c r="IK36" s="133"/>
      <c r="IL36" s="133"/>
      <c r="IM36" s="133"/>
      <c r="IN36" s="133"/>
      <c r="IO36" s="133"/>
      <c r="IP36" s="133"/>
      <c r="IQ36" s="133"/>
      <c r="IR36" s="133"/>
      <c r="IS36" s="133"/>
      <c r="IT36" s="133"/>
      <c r="IU36" s="133"/>
      <c r="IV36" s="133"/>
      <c r="IW36" s="133"/>
      <c r="IX36" s="133"/>
      <c r="IY36" s="133"/>
      <c r="IZ36" s="133"/>
      <c r="JA36" s="133"/>
      <c r="JB36" s="133"/>
      <c r="JC36" s="133"/>
      <c r="JD36" s="133"/>
      <c r="JE36" s="133"/>
      <c r="JF36" s="133"/>
      <c r="JG36" s="133"/>
      <c r="JH36" s="133"/>
      <c r="JI36" s="133"/>
      <c r="JJ36" s="133"/>
      <c r="JK36" s="133"/>
      <c r="JL36" s="133"/>
      <c r="JM36" s="133"/>
      <c r="JN36" s="133"/>
      <c r="JO36" s="133"/>
      <c r="JP36" s="133"/>
      <c r="JQ36" s="133"/>
      <c r="JR36" s="133"/>
      <c r="JS36" s="133"/>
      <c r="JT36" s="133"/>
      <c r="JU36" s="133"/>
      <c r="JV36" s="133"/>
      <c r="JW36" s="133"/>
      <c r="JX36" s="133"/>
      <c r="JY36" s="133"/>
      <c r="JZ36" s="133"/>
      <c r="KA36" s="133"/>
      <c r="KB36" s="133"/>
      <c r="KC36" s="133"/>
      <c r="KD36" s="133"/>
      <c r="KE36" s="133"/>
      <c r="KF36" s="133"/>
      <c r="KG36" s="133"/>
      <c r="KH36" s="133"/>
      <c r="KI36" s="133"/>
      <c r="KJ36" s="133"/>
      <c r="KK36" s="133"/>
      <c r="KL36" s="133"/>
      <c r="KM36" s="133"/>
      <c r="KN36" s="133"/>
      <c r="KO36" s="133"/>
      <c r="KP36" s="133"/>
      <c r="KQ36" s="133"/>
      <c r="KR36" s="133"/>
      <c r="KS36" s="133"/>
      <c r="KT36" s="133"/>
      <c r="KU36" s="133"/>
      <c r="KV36" s="133"/>
      <c r="KW36" s="133"/>
      <c r="KX36" s="133"/>
      <c r="KY36" s="133"/>
      <c r="KZ36" s="133"/>
      <c r="LA36" s="133"/>
      <c r="LB36" s="133"/>
      <c r="LC36" s="133"/>
      <c r="LD36" s="133"/>
      <c r="LE36" s="133"/>
      <c r="LF36" s="133"/>
      <c r="LG36" s="133"/>
      <c r="LH36" s="133"/>
      <c r="LI36" s="133"/>
      <c r="LJ36" s="133"/>
      <c r="LK36" s="133"/>
      <c r="LL36" s="133"/>
      <c r="LM36" s="133"/>
      <c r="LN36" s="133"/>
      <c r="LO36" s="133"/>
      <c r="LP36" s="133"/>
      <c r="LQ36" s="133"/>
      <c r="LR36" s="133"/>
      <c r="LS36" s="133"/>
      <c r="LT36" s="133"/>
      <c r="LU36" s="133"/>
      <c r="LV36" s="133"/>
      <c r="LW36" s="133"/>
      <c r="LX36" s="133"/>
      <c r="LY36" s="133"/>
      <c r="LZ36" s="133"/>
      <c r="MA36" s="133"/>
      <c r="MB36" s="133"/>
      <c r="MC36" s="133"/>
      <c r="MD36" s="133"/>
      <c r="ME36" s="133"/>
      <c r="MF36" s="133"/>
      <c r="MG36" s="133"/>
      <c r="MH36" s="133"/>
      <c r="MI36" s="133"/>
      <c r="MJ36" s="133"/>
      <c r="MK36" s="133"/>
      <c r="ML36" s="133"/>
      <c r="MM36" s="133"/>
      <c r="MN36" s="133"/>
      <c r="MO36" s="133"/>
      <c r="MP36" s="133"/>
      <c r="MQ36" s="133"/>
      <c r="MR36" s="133"/>
      <c r="MS36" s="133"/>
      <c r="MT36" s="133"/>
      <c r="MU36" s="133"/>
      <c r="MV36" s="133"/>
      <c r="MW36" s="133"/>
      <c r="MX36" s="133"/>
      <c r="MY36" s="133"/>
      <c r="MZ36" s="133"/>
      <c r="NA36" s="133"/>
      <c r="NB36" s="133"/>
      <c r="NC36" s="133"/>
      <c r="ND36" s="133"/>
      <c r="NE36" s="133"/>
      <c r="NF36" s="133"/>
      <c r="NG36" s="133"/>
      <c r="NH36" s="133"/>
      <c r="NI36" s="133"/>
      <c r="NJ36" s="133"/>
      <c r="NK36" s="133"/>
      <c r="NL36" s="133"/>
      <c r="NM36" s="133"/>
      <c r="NN36" s="133"/>
      <c r="NO36" s="133"/>
      <c r="NP36" s="133"/>
      <c r="NQ36" s="133"/>
      <c r="NR36" s="133"/>
      <c r="NS36" s="133"/>
      <c r="NT36" s="133"/>
      <c r="NU36" s="133"/>
      <c r="NV36" s="133"/>
      <c r="NW36" s="133"/>
      <c r="NX36" s="133"/>
      <c r="NY36" s="133"/>
      <c r="NZ36" s="133"/>
      <c r="OA36" s="133"/>
      <c r="OB36" s="133"/>
      <c r="OC36" s="133"/>
      <c r="OD36" s="133"/>
      <c r="OE36" s="133"/>
      <c r="OF36" s="133"/>
      <c r="OG36" s="133"/>
      <c r="OH36" s="133"/>
      <c r="OI36" s="133"/>
      <c r="OJ36" s="133"/>
      <c r="OK36" s="133"/>
      <c r="OL36" s="133"/>
      <c r="OM36" s="133"/>
      <c r="ON36" s="133"/>
      <c r="OO36" s="133"/>
      <c r="OP36" s="133"/>
      <c r="OQ36" s="133"/>
      <c r="OR36" s="133"/>
      <c r="OS36" s="133"/>
      <c r="OT36" s="133"/>
      <c r="OU36" s="133"/>
      <c r="OV36" s="133"/>
      <c r="OW36" s="133"/>
      <c r="OX36" s="133"/>
      <c r="OY36" s="133"/>
      <c r="OZ36" s="133"/>
      <c r="PA36" s="133"/>
      <c r="PB36" s="133"/>
      <c r="PC36" s="133"/>
      <c r="PD36" s="133"/>
      <c r="PE36" s="133"/>
      <c r="PF36" s="133"/>
      <c r="PG36" s="133"/>
      <c r="PH36" s="133"/>
      <c r="PI36" s="133"/>
      <c r="PJ36" s="133"/>
      <c r="PK36" s="133"/>
      <c r="PL36" s="133"/>
      <c r="PM36" s="133"/>
      <c r="PN36" s="133"/>
      <c r="PO36" s="133"/>
      <c r="PP36" s="133"/>
      <c r="PQ36" s="133"/>
      <c r="PR36" s="133"/>
      <c r="PS36" s="133"/>
      <c r="PT36" s="133"/>
      <c r="PU36" s="133"/>
      <c r="PV36" s="133"/>
      <c r="PW36" s="133"/>
      <c r="PX36" s="133"/>
      <c r="PY36" s="133"/>
      <c r="PZ36" s="133"/>
      <c r="QA36" s="133"/>
      <c r="QB36" s="133"/>
      <c r="QC36" s="133"/>
      <c r="QD36" s="133"/>
      <c r="QE36" s="133"/>
      <c r="QF36" s="133"/>
      <c r="QG36" s="133"/>
      <c r="QH36" s="133"/>
      <c r="QI36" s="133"/>
      <c r="QJ36" s="133"/>
      <c r="QK36" s="133"/>
      <c r="QL36" s="133"/>
      <c r="QM36" s="133"/>
      <c r="QN36" s="133"/>
      <c r="QO36" s="133"/>
      <c r="QP36" s="133"/>
      <c r="QQ36" s="133"/>
      <c r="QR36" s="133"/>
      <c r="QS36" s="133"/>
      <c r="QT36" s="133"/>
      <c r="QU36" s="133"/>
      <c r="QV36" s="133"/>
      <c r="QW36" s="133"/>
      <c r="QX36" s="133"/>
      <c r="QY36" s="133"/>
      <c r="QZ36" s="133"/>
      <c r="RA36" s="133"/>
      <c r="RB36" s="133"/>
      <c r="RC36" s="133"/>
      <c r="RD36" s="133"/>
      <c r="RE36" s="133"/>
      <c r="RF36" s="133"/>
      <c r="RG36" s="133"/>
      <c r="RH36" s="133"/>
      <c r="RI36" s="133"/>
      <c r="RJ36" s="133"/>
      <c r="RK36" s="133"/>
      <c r="RL36" s="133"/>
      <c r="RM36" s="133"/>
      <c r="RN36" s="133"/>
      <c r="RO36" s="133"/>
      <c r="RP36" s="133"/>
      <c r="RQ36" s="133"/>
      <c r="RR36" s="133"/>
      <c r="RS36" s="133"/>
      <c r="RT36" s="133"/>
      <c r="RU36" s="133"/>
      <c r="RV36" s="133"/>
      <c r="RW36" s="133"/>
      <c r="RX36" s="133"/>
      <c r="RY36" s="133"/>
      <c r="RZ36" s="133"/>
      <c r="SA36" s="133"/>
      <c r="SB36" s="133"/>
      <c r="SC36" s="133"/>
      <c r="SD36" s="133"/>
      <c r="SE36" s="133"/>
      <c r="SF36" s="133"/>
      <c r="SG36" s="133"/>
      <c r="SH36" s="133"/>
      <c r="SI36" s="133"/>
      <c r="SJ36" s="133"/>
      <c r="SK36" s="133"/>
      <c r="SL36" s="133"/>
      <c r="SM36" s="133"/>
      <c r="SN36" s="133"/>
      <c r="SO36" s="133"/>
      <c r="SP36" s="133"/>
      <c r="SQ36" s="133"/>
      <c r="SR36" s="133"/>
      <c r="SS36" s="133"/>
      <c r="ST36" s="133"/>
      <c r="SU36" s="133"/>
      <c r="SV36" s="133"/>
      <c r="SW36" s="133"/>
      <c r="SX36" s="133"/>
      <c r="SY36" s="133"/>
      <c r="SZ36" s="133"/>
      <c r="TA36" s="133"/>
      <c r="TB36" s="133"/>
      <c r="TC36" s="133"/>
      <c r="TD36" s="133"/>
      <c r="TE36" s="133"/>
      <c r="TF36" s="133"/>
      <c r="TG36" s="133"/>
      <c r="TH36" s="133"/>
      <c r="TI36" s="133"/>
      <c r="TJ36" s="133"/>
      <c r="TK36" s="133"/>
      <c r="TL36" s="133"/>
      <c r="TM36" s="133"/>
      <c r="TN36" s="133"/>
      <c r="TO36" s="133"/>
      <c r="TP36" s="133"/>
      <c r="TQ36" s="133"/>
      <c r="TR36" s="133"/>
      <c r="TS36" s="133"/>
      <c r="TT36" s="133"/>
      <c r="TU36" s="133"/>
      <c r="TV36" s="133"/>
      <c r="TW36" s="133"/>
      <c r="TX36" s="133"/>
      <c r="TY36" s="133"/>
      <c r="TZ36" s="133"/>
      <c r="UA36" s="133"/>
      <c r="UB36" s="133"/>
      <c r="UC36" s="133"/>
      <c r="UD36" s="133"/>
      <c r="UE36" s="133"/>
      <c r="UF36" s="133"/>
      <c r="UG36" s="133"/>
      <c r="UH36" s="133"/>
      <c r="UI36" s="133"/>
      <c r="UJ36" s="133"/>
      <c r="UK36" s="133"/>
      <c r="UL36" s="133"/>
      <c r="UM36" s="133"/>
      <c r="UN36" s="133"/>
      <c r="UO36" s="133"/>
      <c r="UP36" s="133"/>
      <c r="UQ36" s="133"/>
      <c r="UR36" s="133"/>
      <c r="US36" s="133"/>
      <c r="UT36" s="133"/>
      <c r="UU36" s="133"/>
      <c r="UV36" s="133"/>
      <c r="UW36" s="133"/>
      <c r="UX36" s="133"/>
      <c r="UY36" s="133"/>
      <c r="UZ36" s="133"/>
      <c r="VA36" s="133"/>
      <c r="VB36" s="133"/>
      <c r="VC36" s="133"/>
      <c r="VD36" s="133"/>
      <c r="VE36" s="133"/>
      <c r="VF36" s="133"/>
      <c r="VG36" s="133"/>
      <c r="VH36" s="133"/>
      <c r="VI36" s="133"/>
      <c r="VJ36" s="133"/>
      <c r="VK36" s="133"/>
      <c r="VL36" s="133"/>
      <c r="VM36" s="133"/>
      <c r="VN36" s="133"/>
      <c r="VO36" s="133"/>
      <c r="VP36" s="133"/>
      <c r="VQ36" s="133"/>
      <c r="VR36" s="133"/>
      <c r="VS36" s="133"/>
      <c r="VT36" s="133"/>
      <c r="VU36" s="133"/>
      <c r="VV36" s="133"/>
      <c r="VW36" s="133"/>
      <c r="VX36" s="133"/>
      <c r="VY36" s="133"/>
      <c r="VZ36" s="133"/>
      <c r="WA36" s="133"/>
      <c r="WB36" s="133"/>
      <c r="WC36" s="133"/>
      <c r="WD36" s="133"/>
      <c r="WE36" s="133"/>
      <c r="WF36" s="133"/>
      <c r="WG36" s="133"/>
      <c r="WH36" s="133"/>
      <c r="WI36" s="133"/>
      <c r="WJ36" s="133"/>
      <c r="WK36" s="133"/>
      <c r="WL36" s="133"/>
      <c r="WM36" s="133"/>
      <c r="WN36" s="133"/>
      <c r="WO36" s="133"/>
      <c r="WP36" s="133"/>
      <c r="WQ36" s="133"/>
      <c r="WR36" s="133"/>
      <c r="WS36" s="133"/>
      <c r="WT36" s="133"/>
      <c r="WU36" s="133"/>
      <c r="WV36" s="133"/>
    </row>
    <row r="37" spans="1:620" s="46" customFormat="1" ht="24" customHeight="1" x14ac:dyDescent="0.25">
      <c r="A37" s="171">
        <v>5</v>
      </c>
      <c r="B37" s="75" t="s">
        <v>584</v>
      </c>
      <c r="C37" s="76" t="s">
        <v>690</v>
      </c>
      <c r="D37" s="76" t="s">
        <v>691</v>
      </c>
      <c r="E37" s="77" t="s">
        <v>277</v>
      </c>
      <c r="F37" s="78" t="s">
        <v>640</v>
      </c>
      <c r="G37" s="92">
        <v>39308</v>
      </c>
      <c r="H37" s="79" t="s">
        <v>593</v>
      </c>
      <c r="I37" s="77"/>
      <c r="J37" s="77" t="s">
        <v>252</v>
      </c>
      <c r="K37" s="77" t="s">
        <v>600</v>
      </c>
      <c r="L37" s="77" t="s">
        <v>32</v>
      </c>
      <c r="M37" s="77" t="s">
        <v>585</v>
      </c>
      <c r="N37" s="77"/>
      <c r="O37" s="77"/>
      <c r="P37" s="76" t="s">
        <v>692</v>
      </c>
      <c r="Q37" s="77"/>
      <c r="R37" s="76" t="s">
        <v>693</v>
      </c>
      <c r="S37" s="78" t="s">
        <v>640</v>
      </c>
      <c r="T37" s="78"/>
      <c r="U37" s="76" t="s">
        <v>694</v>
      </c>
      <c r="V37" s="76" t="s">
        <v>695</v>
      </c>
      <c r="W37" s="80" t="s">
        <v>696</v>
      </c>
      <c r="X37" s="80" t="s">
        <v>697</v>
      </c>
      <c r="Y37" s="80" t="s">
        <v>698</v>
      </c>
      <c r="Z37" s="80" t="s">
        <v>699</v>
      </c>
      <c r="AA37" s="76" t="s">
        <v>700</v>
      </c>
      <c r="AB37" s="76" t="s">
        <v>652</v>
      </c>
      <c r="AC37" s="81">
        <v>10</v>
      </c>
      <c r="AD37" s="76" t="s">
        <v>653</v>
      </c>
      <c r="AE37" s="82" t="s">
        <v>640</v>
      </c>
      <c r="AF37" s="170"/>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33"/>
      <c r="FJ37" s="133"/>
      <c r="FK37" s="133"/>
      <c r="FL37" s="133"/>
      <c r="FM37" s="133"/>
      <c r="FN37" s="133"/>
      <c r="FO37" s="133"/>
      <c r="FP37" s="133"/>
      <c r="FQ37" s="133"/>
      <c r="FR37" s="133"/>
      <c r="FS37" s="133"/>
      <c r="FT37" s="133"/>
      <c r="FU37" s="133"/>
      <c r="FV37" s="133"/>
      <c r="FW37" s="133"/>
      <c r="FX37" s="133"/>
      <c r="FY37" s="133"/>
      <c r="FZ37" s="133"/>
      <c r="GA37" s="133"/>
      <c r="GB37" s="133"/>
      <c r="GC37" s="133"/>
      <c r="GD37" s="133"/>
      <c r="GE37" s="133"/>
      <c r="GF37" s="133"/>
      <c r="GG37" s="133"/>
      <c r="GH37" s="133"/>
      <c r="GI37" s="133"/>
      <c r="GJ37" s="133"/>
      <c r="GK37" s="133"/>
      <c r="GL37" s="133"/>
      <c r="GM37" s="133"/>
      <c r="GN37" s="133"/>
      <c r="GO37" s="133"/>
      <c r="GP37" s="133"/>
      <c r="GQ37" s="133"/>
      <c r="GR37" s="133"/>
      <c r="GS37" s="133"/>
      <c r="GT37" s="133"/>
      <c r="GU37" s="133"/>
      <c r="GV37" s="133"/>
      <c r="GW37" s="133"/>
      <c r="GX37" s="133"/>
      <c r="GY37" s="133"/>
      <c r="GZ37" s="133"/>
      <c r="HA37" s="133"/>
      <c r="HB37" s="133"/>
      <c r="HC37" s="133"/>
      <c r="HD37" s="133"/>
      <c r="HE37" s="133"/>
      <c r="HF37" s="133"/>
      <c r="HG37" s="133"/>
      <c r="HH37" s="133"/>
      <c r="HI37" s="133"/>
      <c r="HJ37" s="133"/>
      <c r="HK37" s="133"/>
      <c r="HL37" s="133"/>
      <c r="HM37" s="133"/>
      <c r="HN37" s="133"/>
      <c r="HO37" s="133"/>
      <c r="HP37" s="133"/>
      <c r="HQ37" s="133"/>
      <c r="HR37" s="133"/>
      <c r="HS37" s="133"/>
      <c r="HT37" s="133"/>
      <c r="HU37" s="133"/>
      <c r="HV37" s="133"/>
      <c r="HW37" s="133"/>
      <c r="HX37" s="133"/>
      <c r="HY37" s="133"/>
      <c r="HZ37" s="133"/>
      <c r="IA37" s="133"/>
      <c r="IB37" s="133"/>
      <c r="IC37" s="133"/>
      <c r="ID37" s="133"/>
      <c r="IE37" s="133"/>
      <c r="IF37" s="133"/>
      <c r="IG37" s="133"/>
      <c r="IH37" s="133"/>
      <c r="II37" s="133"/>
      <c r="IJ37" s="133"/>
      <c r="IK37" s="133"/>
      <c r="IL37" s="133"/>
      <c r="IM37" s="133"/>
      <c r="IN37" s="133"/>
      <c r="IO37" s="133"/>
      <c r="IP37" s="133"/>
      <c r="IQ37" s="133"/>
      <c r="IR37" s="133"/>
      <c r="IS37" s="133"/>
      <c r="IT37" s="133"/>
      <c r="IU37" s="133"/>
      <c r="IV37" s="133"/>
      <c r="IW37" s="133"/>
      <c r="IX37" s="133"/>
      <c r="IY37" s="133"/>
      <c r="IZ37" s="133"/>
      <c r="JA37" s="133"/>
      <c r="JB37" s="133"/>
      <c r="JC37" s="133"/>
      <c r="JD37" s="133"/>
      <c r="JE37" s="133"/>
      <c r="JF37" s="133"/>
      <c r="JG37" s="133"/>
      <c r="JH37" s="133"/>
      <c r="JI37" s="133"/>
      <c r="JJ37" s="133"/>
      <c r="JK37" s="133"/>
      <c r="JL37" s="133"/>
      <c r="JM37" s="133"/>
      <c r="JN37" s="133"/>
      <c r="JO37" s="133"/>
      <c r="JP37" s="133"/>
      <c r="JQ37" s="133"/>
      <c r="JR37" s="133"/>
      <c r="JS37" s="133"/>
      <c r="JT37" s="133"/>
      <c r="JU37" s="133"/>
      <c r="JV37" s="133"/>
      <c r="JW37" s="133"/>
      <c r="JX37" s="133"/>
      <c r="JY37" s="133"/>
      <c r="JZ37" s="133"/>
      <c r="KA37" s="133"/>
      <c r="KB37" s="133"/>
      <c r="KC37" s="133"/>
      <c r="KD37" s="133"/>
      <c r="KE37" s="133"/>
      <c r="KF37" s="133"/>
      <c r="KG37" s="133"/>
      <c r="KH37" s="133"/>
      <c r="KI37" s="133"/>
      <c r="KJ37" s="133"/>
      <c r="KK37" s="133"/>
      <c r="KL37" s="133"/>
      <c r="KM37" s="133"/>
      <c r="KN37" s="133"/>
      <c r="KO37" s="133"/>
      <c r="KP37" s="133"/>
      <c r="KQ37" s="133"/>
      <c r="KR37" s="133"/>
      <c r="KS37" s="133"/>
      <c r="KT37" s="133"/>
      <c r="KU37" s="133"/>
      <c r="KV37" s="133"/>
      <c r="KW37" s="133"/>
      <c r="KX37" s="133"/>
      <c r="KY37" s="133"/>
      <c r="KZ37" s="133"/>
      <c r="LA37" s="133"/>
      <c r="LB37" s="133"/>
      <c r="LC37" s="133"/>
      <c r="LD37" s="133"/>
      <c r="LE37" s="133"/>
      <c r="LF37" s="133"/>
      <c r="LG37" s="133"/>
      <c r="LH37" s="133"/>
      <c r="LI37" s="133"/>
      <c r="LJ37" s="133"/>
      <c r="LK37" s="133"/>
      <c r="LL37" s="133"/>
      <c r="LM37" s="133"/>
      <c r="LN37" s="133"/>
      <c r="LO37" s="133"/>
      <c r="LP37" s="133"/>
      <c r="LQ37" s="133"/>
      <c r="LR37" s="133"/>
      <c r="LS37" s="133"/>
      <c r="LT37" s="133"/>
      <c r="LU37" s="133"/>
      <c r="LV37" s="133"/>
      <c r="LW37" s="133"/>
      <c r="LX37" s="133"/>
      <c r="LY37" s="133"/>
      <c r="LZ37" s="133"/>
      <c r="MA37" s="133"/>
      <c r="MB37" s="133"/>
      <c r="MC37" s="133"/>
      <c r="MD37" s="133"/>
      <c r="ME37" s="133"/>
      <c r="MF37" s="133"/>
      <c r="MG37" s="133"/>
      <c r="MH37" s="133"/>
      <c r="MI37" s="133"/>
      <c r="MJ37" s="133"/>
      <c r="MK37" s="133"/>
      <c r="ML37" s="133"/>
      <c r="MM37" s="133"/>
      <c r="MN37" s="133"/>
      <c r="MO37" s="133"/>
      <c r="MP37" s="133"/>
      <c r="MQ37" s="133"/>
      <c r="MR37" s="133"/>
      <c r="MS37" s="133"/>
      <c r="MT37" s="133"/>
      <c r="MU37" s="133"/>
      <c r="MV37" s="133"/>
      <c r="MW37" s="133"/>
      <c r="MX37" s="133"/>
      <c r="MY37" s="133"/>
      <c r="MZ37" s="133"/>
      <c r="NA37" s="133"/>
      <c r="NB37" s="133"/>
      <c r="NC37" s="133"/>
      <c r="ND37" s="133"/>
      <c r="NE37" s="133"/>
      <c r="NF37" s="133"/>
      <c r="NG37" s="133"/>
      <c r="NH37" s="133"/>
      <c r="NI37" s="133"/>
      <c r="NJ37" s="133"/>
      <c r="NK37" s="133"/>
      <c r="NL37" s="133"/>
      <c r="NM37" s="133"/>
      <c r="NN37" s="133"/>
      <c r="NO37" s="133"/>
      <c r="NP37" s="133"/>
      <c r="NQ37" s="133"/>
      <c r="NR37" s="133"/>
      <c r="NS37" s="133"/>
      <c r="NT37" s="133"/>
      <c r="NU37" s="133"/>
      <c r="NV37" s="133"/>
      <c r="NW37" s="133"/>
      <c r="NX37" s="133"/>
      <c r="NY37" s="133"/>
      <c r="NZ37" s="133"/>
      <c r="OA37" s="133"/>
      <c r="OB37" s="133"/>
      <c r="OC37" s="133"/>
      <c r="OD37" s="133"/>
      <c r="OE37" s="133"/>
      <c r="OF37" s="133"/>
      <c r="OG37" s="133"/>
      <c r="OH37" s="133"/>
      <c r="OI37" s="133"/>
      <c r="OJ37" s="133"/>
      <c r="OK37" s="133"/>
      <c r="OL37" s="133"/>
      <c r="OM37" s="133"/>
      <c r="ON37" s="133"/>
      <c r="OO37" s="133"/>
      <c r="OP37" s="133"/>
      <c r="OQ37" s="133"/>
      <c r="OR37" s="133"/>
      <c r="OS37" s="133"/>
      <c r="OT37" s="133"/>
      <c r="OU37" s="133"/>
      <c r="OV37" s="133"/>
      <c r="OW37" s="133"/>
      <c r="OX37" s="133"/>
      <c r="OY37" s="133"/>
      <c r="OZ37" s="133"/>
      <c r="PA37" s="133"/>
      <c r="PB37" s="133"/>
      <c r="PC37" s="133"/>
      <c r="PD37" s="133"/>
      <c r="PE37" s="133"/>
      <c r="PF37" s="133"/>
      <c r="PG37" s="133"/>
      <c r="PH37" s="133"/>
      <c r="PI37" s="133"/>
      <c r="PJ37" s="133"/>
      <c r="PK37" s="133"/>
      <c r="PL37" s="133"/>
      <c r="PM37" s="133"/>
      <c r="PN37" s="133"/>
      <c r="PO37" s="133"/>
      <c r="PP37" s="133"/>
      <c r="PQ37" s="133"/>
      <c r="PR37" s="133"/>
      <c r="PS37" s="133"/>
      <c r="PT37" s="133"/>
      <c r="PU37" s="133"/>
      <c r="PV37" s="133"/>
      <c r="PW37" s="133"/>
      <c r="PX37" s="133"/>
      <c r="PY37" s="133"/>
      <c r="PZ37" s="133"/>
      <c r="QA37" s="133"/>
      <c r="QB37" s="133"/>
      <c r="QC37" s="133"/>
      <c r="QD37" s="133"/>
      <c r="QE37" s="133"/>
      <c r="QF37" s="133"/>
      <c r="QG37" s="133"/>
      <c r="QH37" s="133"/>
      <c r="QI37" s="133"/>
      <c r="QJ37" s="133"/>
      <c r="QK37" s="133"/>
      <c r="QL37" s="133"/>
      <c r="QM37" s="133"/>
      <c r="QN37" s="133"/>
      <c r="QO37" s="133"/>
      <c r="QP37" s="133"/>
      <c r="QQ37" s="133"/>
      <c r="QR37" s="133"/>
      <c r="QS37" s="133"/>
      <c r="QT37" s="133"/>
      <c r="QU37" s="133"/>
      <c r="QV37" s="133"/>
      <c r="QW37" s="133"/>
      <c r="QX37" s="133"/>
      <c r="QY37" s="133"/>
      <c r="QZ37" s="133"/>
      <c r="RA37" s="133"/>
      <c r="RB37" s="133"/>
      <c r="RC37" s="133"/>
      <c r="RD37" s="133"/>
      <c r="RE37" s="133"/>
      <c r="RF37" s="133"/>
      <c r="RG37" s="133"/>
      <c r="RH37" s="133"/>
      <c r="RI37" s="133"/>
      <c r="RJ37" s="133"/>
      <c r="RK37" s="133"/>
      <c r="RL37" s="133"/>
      <c r="RM37" s="133"/>
      <c r="RN37" s="133"/>
      <c r="RO37" s="133"/>
      <c r="RP37" s="133"/>
      <c r="RQ37" s="133"/>
      <c r="RR37" s="133"/>
      <c r="RS37" s="133"/>
      <c r="RT37" s="133"/>
      <c r="RU37" s="133"/>
      <c r="RV37" s="133"/>
      <c r="RW37" s="133"/>
      <c r="RX37" s="133"/>
      <c r="RY37" s="133"/>
      <c r="RZ37" s="133"/>
      <c r="SA37" s="133"/>
      <c r="SB37" s="133"/>
      <c r="SC37" s="133"/>
      <c r="SD37" s="133"/>
      <c r="SE37" s="133"/>
      <c r="SF37" s="133"/>
      <c r="SG37" s="133"/>
      <c r="SH37" s="133"/>
      <c r="SI37" s="133"/>
      <c r="SJ37" s="133"/>
      <c r="SK37" s="133"/>
      <c r="SL37" s="133"/>
      <c r="SM37" s="133"/>
      <c r="SN37" s="133"/>
      <c r="SO37" s="133"/>
      <c r="SP37" s="133"/>
      <c r="SQ37" s="133"/>
      <c r="SR37" s="133"/>
      <c r="SS37" s="133"/>
      <c r="ST37" s="133"/>
      <c r="SU37" s="133"/>
      <c r="SV37" s="133"/>
      <c r="SW37" s="133"/>
      <c r="SX37" s="133"/>
      <c r="SY37" s="133"/>
      <c r="SZ37" s="133"/>
      <c r="TA37" s="133"/>
      <c r="TB37" s="133"/>
      <c r="TC37" s="133"/>
      <c r="TD37" s="133"/>
      <c r="TE37" s="133"/>
      <c r="TF37" s="133"/>
      <c r="TG37" s="133"/>
      <c r="TH37" s="133"/>
      <c r="TI37" s="133"/>
      <c r="TJ37" s="133"/>
      <c r="TK37" s="133"/>
      <c r="TL37" s="133"/>
      <c r="TM37" s="133"/>
      <c r="TN37" s="133"/>
      <c r="TO37" s="133"/>
      <c r="TP37" s="133"/>
      <c r="TQ37" s="133"/>
      <c r="TR37" s="133"/>
      <c r="TS37" s="133"/>
      <c r="TT37" s="133"/>
      <c r="TU37" s="133"/>
      <c r="TV37" s="133"/>
      <c r="TW37" s="133"/>
      <c r="TX37" s="133"/>
      <c r="TY37" s="133"/>
      <c r="TZ37" s="133"/>
      <c r="UA37" s="133"/>
      <c r="UB37" s="133"/>
      <c r="UC37" s="133"/>
      <c r="UD37" s="133"/>
      <c r="UE37" s="133"/>
      <c r="UF37" s="133"/>
      <c r="UG37" s="133"/>
      <c r="UH37" s="133"/>
      <c r="UI37" s="133"/>
      <c r="UJ37" s="133"/>
      <c r="UK37" s="133"/>
      <c r="UL37" s="133"/>
      <c r="UM37" s="133"/>
      <c r="UN37" s="133"/>
      <c r="UO37" s="133"/>
      <c r="UP37" s="133"/>
      <c r="UQ37" s="133"/>
      <c r="UR37" s="133"/>
      <c r="US37" s="133"/>
      <c r="UT37" s="133"/>
      <c r="UU37" s="133"/>
      <c r="UV37" s="133"/>
      <c r="UW37" s="133"/>
      <c r="UX37" s="133"/>
      <c r="UY37" s="133"/>
      <c r="UZ37" s="133"/>
      <c r="VA37" s="133"/>
      <c r="VB37" s="133"/>
      <c r="VC37" s="133"/>
      <c r="VD37" s="133"/>
      <c r="VE37" s="133"/>
      <c r="VF37" s="133"/>
      <c r="VG37" s="133"/>
      <c r="VH37" s="133"/>
      <c r="VI37" s="133"/>
      <c r="VJ37" s="133"/>
      <c r="VK37" s="133"/>
      <c r="VL37" s="133"/>
      <c r="VM37" s="133"/>
      <c r="VN37" s="133"/>
      <c r="VO37" s="133"/>
      <c r="VP37" s="133"/>
      <c r="VQ37" s="133"/>
      <c r="VR37" s="133"/>
      <c r="VS37" s="133"/>
      <c r="VT37" s="133"/>
      <c r="VU37" s="133"/>
      <c r="VV37" s="133"/>
      <c r="VW37" s="133"/>
      <c r="VX37" s="133"/>
      <c r="VY37" s="133"/>
      <c r="VZ37" s="133"/>
      <c r="WA37" s="133"/>
      <c r="WB37" s="133"/>
      <c r="WC37" s="133"/>
      <c r="WD37" s="133"/>
      <c r="WE37" s="133"/>
      <c r="WF37" s="133"/>
      <c r="WG37" s="133"/>
      <c r="WH37" s="133"/>
      <c r="WI37" s="133"/>
      <c r="WJ37" s="133"/>
      <c r="WK37" s="133"/>
      <c r="WL37" s="133"/>
      <c r="WM37" s="133"/>
      <c r="WN37" s="133"/>
      <c r="WO37" s="133"/>
      <c r="WP37" s="133"/>
      <c r="WQ37" s="133"/>
      <c r="WR37" s="133"/>
      <c r="WS37" s="133"/>
      <c r="WT37" s="133"/>
      <c r="WU37" s="133"/>
      <c r="WV37" s="133"/>
    </row>
    <row r="38" spans="1:620" s="47" customFormat="1" ht="23.25" customHeight="1" x14ac:dyDescent="0.25">
      <c r="A38" s="172">
        <v>6</v>
      </c>
      <c r="B38" s="83" t="s">
        <v>267</v>
      </c>
      <c r="C38" s="84" t="s">
        <v>701</v>
      </c>
      <c r="D38" s="84" t="s">
        <v>702</v>
      </c>
      <c r="E38" s="85" t="s">
        <v>276</v>
      </c>
      <c r="F38" s="86" t="s">
        <v>44</v>
      </c>
      <c r="G38" s="93">
        <v>38169</v>
      </c>
      <c r="H38" s="87" t="s">
        <v>271</v>
      </c>
      <c r="I38" s="87"/>
      <c r="J38" s="85" t="s">
        <v>252</v>
      </c>
      <c r="K38" s="85" t="s">
        <v>601</v>
      </c>
      <c r="L38" s="85" t="s">
        <v>35</v>
      </c>
      <c r="M38" s="85" t="s">
        <v>590</v>
      </c>
      <c r="N38" s="85"/>
      <c r="O38" s="85"/>
      <c r="P38" s="84" t="s">
        <v>703</v>
      </c>
      <c r="Q38" s="85"/>
      <c r="R38" s="84" t="s">
        <v>704</v>
      </c>
      <c r="S38" s="86" t="s">
        <v>640</v>
      </c>
      <c r="T38" s="86"/>
      <c r="U38" s="84" t="s">
        <v>705</v>
      </c>
      <c r="V38" s="84"/>
      <c r="W38" s="88" t="s">
        <v>706</v>
      </c>
      <c r="X38" s="88" t="s">
        <v>707</v>
      </c>
      <c r="Y38" s="88" t="s">
        <v>708</v>
      </c>
      <c r="Z38" s="88" t="s">
        <v>709</v>
      </c>
      <c r="AA38" s="84" t="s">
        <v>710</v>
      </c>
      <c r="AB38" s="84" t="s">
        <v>652</v>
      </c>
      <c r="AC38" s="89">
        <v>11</v>
      </c>
      <c r="AD38" s="84" t="s">
        <v>653</v>
      </c>
      <c r="AE38" s="90" t="s">
        <v>640</v>
      </c>
      <c r="AF38" s="170"/>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33"/>
      <c r="DL38" s="133"/>
      <c r="DM38" s="133"/>
      <c r="DN38" s="133"/>
      <c r="DO38" s="133"/>
      <c r="DP38" s="133"/>
      <c r="DQ38" s="133"/>
      <c r="DR38" s="133"/>
      <c r="DS38" s="133"/>
      <c r="DT38" s="133"/>
      <c r="DU38" s="133"/>
      <c r="DV38" s="133"/>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c r="FA38" s="133"/>
      <c r="FB38" s="133"/>
      <c r="FC38" s="133"/>
      <c r="FD38" s="133"/>
      <c r="FE38" s="133"/>
      <c r="FF38" s="133"/>
      <c r="FG38" s="133"/>
      <c r="FH38" s="133"/>
      <c r="FI38" s="133"/>
      <c r="FJ38" s="133"/>
      <c r="FK38" s="133"/>
      <c r="FL38" s="133"/>
      <c r="FM38" s="133"/>
      <c r="FN38" s="133"/>
      <c r="FO38" s="133"/>
      <c r="FP38" s="133"/>
      <c r="FQ38" s="133"/>
      <c r="FR38" s="133"/>
      <c r="FS38" s="133"/>
      <c r="FT38" s="133"/>
      <c r="FU38" s="133"/>
      <c r="FV38" s="133"/>
      <c r="FW38" s="133"/>
      <c r="FX38" s="133"/>
      <c r="FY38" s="133"/>
      <c r="FZ38" s="133"/>
      <c r="GA38" s="133"/>
      <c r="GB38" s="133"/>
      <c r="GC38" s="133"/>
      <c r="GD38" s="133"/>
      <c r="GE38" s="133"/>
      <c r="GF38" s="133"/>
      <c r="GG38" s="133"/>
      <c r="GH38" s="133"/>
      <c r="GI38" s="133"/>
      <c r="GJ38" s="133"/>
      <c r="GK38" s="133"/>
      <c r="GL38" s="133"/>
      <c r="GM38" s="133"/>
      <c r="GN38" s="133"/>
      <c r="GO38" s="133"/>
      <c r="GP38" s="133"/>
      <c r="GQ38" s="133"/>
      <c r="GR38" s="133"/>
      <c r="GS38" s="133"/>
      <c r="GT38" s="133"/>
      <c r="GU38" s="133"/>
      <c r="GV38" s="133"/>
      <c r="GW38" s="133"/>
      <c r="GX38" s="133"/>
      <c r="GY38" s="133"/>
      <c r="GZ38" s="133"/>
      <c r="HA38" s="133"/>
      <c r="HB38" s="133"/>
      <c r="HC38" s="133"/>
      <c r="HD38" s="133"/>
      <c r="HE38" s="133"/>
      <c r="HF38" s="133"/>
      <c r="HG38" s="133"/>
      <c r="HH38" s="133"/>
      <c r="HI38" s="133"/>
      <c r="HJ38" s="133"/>
      <c r="HK38" s="133"/>
      <c r="HL38" s="133"/>
      <c r="HM38" s="133"/>
      <c r="HN38" s="133"/>
      <c r="HO38" s="133"/>
      <c r="HP38" s="133"/>
      <c r="HQ38" s="133"/>
      <c r="HR38" s="133"/>
      <c r="HS38" s="133"/>
      <c r="HT38" s="133"/>
      <c r="HU38" s="133"/>
      <c r="HV38" s="133"/>
      <c r="HW38" s="133"/>
      <c r="HX38" s="133"/>
      <c r="HY38" s="133"/>
      <c r="HZ38" s="133"/>
      <c r="IA38" s="133"/>
      <c r="IB38" s="133"/>
      <c r="IC38" s="133"/>
      <c r="ID38" s="133"/>
      <c r="IE38" s="133"/>
      <c r="IF38" s="133"/>
      <c r="IG38" s="133"/>
      <c r="IH38" s="133"/>
      <c r="II38" s="133"/>
      <c r="IJ38" s="133"/>
      <c r="IK38" s="133"/>
      <c r="IL38" s="133"/>
      <c r="IM38" s="133"/>
      <c r="IN38" s="133"/>
      <c r="IO38" s="133"/>
      <c r="IP38" s="133"/>
      <c r="IQ38" s="133"/>
      <c r="IR38" s="133"/>
      <c r="IS38" s="133"/>
      <c r="IT38" s="133"/>
      <c r="IU38" s="133"/>
      <c r="IV38" s="133"/>
      <c r="IW38" s="133"/>
      <c r="IX38" s="133"/>
      <c r="IY38" s="133"/>
      <c r="IZ38" s="133"/>
      <c r="JA38" s="133"/>
      <c r="JB38" s="133"/>
      <c r="JC38" s="133"/>
      <c r="JD38" s="133"/>
      <c r="JE38" s="133"/>
      <c r="JF38" s="133"/>
      <c r="JG38" s="133"/>
      <c r="JH38" s="133"/>
      <c r="JI38" s="133"/>
      <c r="JJ38" s="133"/>
      <c r="JK38" s="133"/>
      <c r="JL38" s="133"/>
      <c r="JM38" s="133"/>
      <c r="JN38" s="133"/>
      <c r="JO38" s="133"/>
      <c r="JP38" s="133"/>
      <c r="JQ38" s="133"/>
      <c r="JR38" s="133"/>
      <c r="JS38" s="133"/>
      <c r="JT38" s="133"/>
      <c r="JU38" s="133"/>
      <c r="JV38" s="133"/>
      <c r="JW38" s="133"/>
      <c r="JX38" s="133"/>
      <c r="JY38" s="133"/>
      <c r="JZ38" s="133"/>
      <c r="KA38" s="133"/>
      <c r="KB38" s="133"/>
      <c r="KC38" s="133"/>
      <c r="KD38" s="133"/>
      <c r="KE38" s="133"/>
      <c r="KF38" s="133"/>
      <c r="KG38" s="133"/>
      <c r="KH38" s="133"/>
      <c r="KI38" s="133"/>
      <c r="KJ38" s="133"/>
      <c r="KK38" s="133"/>
      <c r="KL38" s="133"/>
      <c r="KM38" s="133"/>
      <c r="KN38" s="133"/>
      <c r="KO38" s="133"/>
      <c r="KP38" s="133"/>
      <c r="KQ38" s="133"/>
      <c r="KR38" s="133"/>
      <c r="KS38" s="133"/>
      <c r="KT38" s="133"/>
      <c r="KU38" s="133"/>
      <c r="KV38" s="133"/>
      <c r="KW38" s="133"/>
      <c r="KX38" s="133"/>
      <c r="KY38" s="133"/>
      <c r="KZ38" s="133"/>
      <c r="LA38" s="133"/>
      <c r="LB38" s="133"/>
      <c r="LC38" s="133"/>
      <c r="LD38" s="133"/>
      <c r="LE38" s="133"/>
      <c r="LF38" s="133"/>
      <c r="LG38" s="133"/>
      <c r="LH38" s="133"/>
      <c r="LI38" s="133"/>
      <c r="LJ38" s="133"/>
      <c r="LK38" s="133"/>
      <c r="LL38" s="133"/>
      <c r="LM38" s="133"/>
      <c r="LN38" s="133"/>
      <c r="LO38" s="133"/>
      <c r="LP38" s="133"/>
      <c r="LQ38" s="133"/>
      <c r="LR38" s="133"/>
      <c r="LS38" s="133"/>
      <c r="LT38" s="133"/>
      <c r="LU38" s="133"/>
      <c r="LV38" s="133"/>
      <c r="LW38" s="133"/>
      <c r="LX38" s="133"/>
      <c r="LY38" s="133"/>
      <c r="LZ38" s="133"/>
      <c r="MA38" s="133"/>
      <c r="MB38" s="133"/>
      <c r="MC38" s="133"/>
      <c r="MD38" s="133"/>
      <c r="ME38" s="133"/>
      <c r="MF38" s="133"/>
      <c r="MG38" s="133"/>
      <c r="MH38" s="133"/>
      <c r="MI38" s="133"/>
      <c r="MJ38" s="133"/>
      <c r="MK38" s="133"/>
      <c r="ML38" s="133"/>
      <c r="MM38" s="133"/>
      <c r="MN38" s="133"/>
      <c r="MO38" s="133"/>
      <c r="MP38" s="133"/>
      <c r="MQ38" s="133"/>
      <c r="MR38" s="133"/>
      <c r="MS38" s="133"/>
      <c r="MT38" s="133"/>
      <c r="MU38" s="133"/>
      <c r="MV38" s="133"/>
      <c r="MW38" s="133"/>
      <c r="MX38" s="133"/>
      <c r="MY38" s="133"/>
      <c r="MZ38" s="133"/>
      <c r="NA38" s="133"/>
      <c r="NB38" s="133"/>
      <c r="NC38" s="133"/>
      <c r="ND38" s="133"/>
      <c r="NE38" s="133"/>
      <c r="NF38" s="133"/>
      <c r="NG38" s="133"/>
      <c r="NH38" s="133"/>
      <c r="NI38" s="133"/>
      <c r="NJ38" s="133"/>
      <c r="NK38" s="133"/>
      <c r="NL38" s="133"/>
      <c r="NM38" s="133"/>
      <c r="NN38" s="133"/>
      <c r="NO38" s="133"/>
      <c r="NP38" s="133"/>
      <c r="NQ38" s="133"/>
      <c r="NR38" s="133"/>
      <c r="NS38" s="133"/>
      <c r="NT38" s="133"/>
      <c r="NU38" s="133"/>
      <c r="NV38" s="133"/>
      <c r="NW38" s="133"/>
      <c r="NX38" s="133"/>
      <c r="NY38" s="133"/>
      <c r="NZ38" s="133"/>
      <c r="OA38" s="133"/>
      <c r="OB38" s="133"/>
      <c r="OC38" s="133"/>
      <c r="OD38" s="133"/>
      <c r="OE38" s="133"/>
      <c r="OF38" s="133"/>
      <c r="OG38" s="133"/>
      <c r="OH38" s="133"/>
      <c r="OI38" s="133"/>
      <c r="OJ38" s="133"/>
      <c r="OK38" s="133"/>
      <c r="OL38" s="133"/>
      <c r="OM38" s="133"/>
      <c r="ON38" s="133"/>
      <c r="OO38" s="133"/>
      <c r="OP38" s="133"/>
      <c r="OQ38" s="133"/>
      <c r="OR38" s="133"/>
      <c r="OS38" s="133"/>
      <c r="OT38" s="133"/>
      <c r="OU38" s="133"/>
      <c r="OV38" s="133"/>
      <c r="OW38" s="133"/>
      <c r="OX38" s="133"/>
      <c r="OY38" s="133"/>
      <c r="OZ38" s="133"/>
      <c r="PA38" s="133"/>
      <c r="PB38" s="133"/>
      <c r="PC38" s="133"/>
      <c r="PD38" s="133"/>
      <c r="PE38" s="133"/>
      <c r="PF38" s="133"/>
      <c r="PG38" s="133"/>
      <c r="PH38" s="133"/>
      <c r="PI38" s="133"/>
      <c r="PJ38" s="133"/>
      <c r="PK38" s="133"/>
      <c r="PL38" s="133"/>
      <c r="PM38" s="133"/>
      <c r="PN38" s="133"/>
      <c r="PO38" s="133"/>
      <c r="PP38" s="133"/>
      <c r="PQ38" s="133"/>
      <c r="PR38" s="133"/>
      <c r="PS38" s="133"/>
      <c r="PT38" s="133"/>
      <c r="PU38" s="133"/>
      <c r="PV38" s="133"/>
      <c r="PW38" s="133"/>
      <c r="PX38" s="133"/>
      <c r="PY38" s="133"/>
      <c r="PZ38" s="133"/>
      <c r="QA38" s="133"/>
      <c r="QB38" s="133"/>
      <c r="QC38" s="133"/>
      <c r="QD38" s="133"/>
      <c r="QE38" s="133"/>
      <c r="QF38" s="133"/>
      <c r="QG38" s="133"/>
      <c r="QH38" s="133"/>
      <c r="QI38" s="133"/>
      <c r="QJ38" s="133"/>
      <c r="QK38" s="133"/>
      <c r="QL38" s="133"/>
      <c r="QM38" s="133"/>
      <c r="QN38" s="133"/>
      <c r="QO38" s="133"/>
      <c r="QP38" s="133"/>
      <c r="QQ38" s="133"/>
      <c r="QR38" s="133"/>
      <c r="QS38" s="133"/>
      <c r="QT38" s="133"/>
      <c r="QU38" s="133"/>
      <c r="QV38" s="133"/>
      <c r="QW38" s="133"/>
      <c r="QX38" s="133"/>
      <c r="QY38" s="133"/>
      <c r="QZ38" s="133"/>
      <c r="RA38" s="133"/>
      <c r="RB38" s="133"/>
      <c r="RC38" s="133"/>
      <c r="RD38" s="133"/>
      <c r="RE38" s="133"/>
      <c r="RF38" s="133"/>
      <c r="RG38" s="133"/>
      <c r="RH38" s="133"/>
      <c r="RI38" s="133"/>
      <c r="RJ38" s="133"/>
      <c r="RK38" s="133"/>
      <c r="RL38" s="133"/>
      <c r="RM38" s="133"/>
      <c r="RN38" s="133"/>
      <c r="RO38" s="133"/>
      <c r="RP38" s="133"/>
      <c r="RQ38" s="133"/>
      <c r="RR38" s="133"/>
      <c r="RS38" s="133"/>
      <c r="RT38" s="133"/>
      <c r="RU38" s="133"/>
      <c r="RV38" s="133"/>
      <c r="RW38" s="133"/>
      <c r="RX38" s="133"/>
      <c r="RY38" s="133"/>
      <c r="RZ38" s="133"/>
      <c r="SA38" s="133"/>
      <c r="SB38" s="133"/>
      <c r="SC38" s="133"/>
      <c r="SD38" s="133"/>
      <c r="SE38" s="133"/>
      <c r="SF38" s="133"/>
      <c r="SG38" s="133"/>
      <c r="SH38" s="133"/>
      <c r="SI38" s="133"/>
      <c r="SJ38" s="133"/>
      <c r="SK38" s="133"/>
      <c r="SL38" s="133"/>
      <c r="SM38" s="133"/>
      <c r="SN38" s="133"/>
      <c r="SO38" s="133"/>
      <c r="SP38" s="133"/>
      <c r="SQ38" s="133"/>
      <c r="SR38" s="133"/>
      <c r="SS38" s="133"/>
      <c r="ST38" s="133"/>
      <c r="SU38" s="133"/>
      <c r="SV38" s="133"/>
      <c r="SW38" s="133"/>
      <c r="SX38" s="133"/>
      <c r="SY38" s="133"/>
      <c r="SZ38" s="133"/>
      <c r="TA38" s="133"/>
      <c r="TB38" s="133"/>
      <c r="TC38" s="133"/>
      <c r="TD38" s="133"/>
      <c r="TE38" s="133"/>
      <c r="TF38" s="133"/>
      <c r="TG38" s="133"/>
      <c r="TH38" s="133"/>
      <c r="TI38" s="133"/>
      <c r="TJ38" s="133"/>
      <c r="TK38" s="133"/>
      <c r="TL38" s="133"/>
      <c r="TM38" s="133"/>
      <c r="TN38" s="133"/>
      <c r="TO38" s="133"/>
      <c r="TP38" s="133"/>
      <c r="TQ38" s="133"/>
      <c r="TR38" s="133"/>
      <c r="TS38" s="133"/>
      <c r="TT38" s="133"/>
      <c r="TU38" s="133"/>
      <c r="TV38" s="133"/>
      <c r="TW38" s="133"/>
      <c r="TX38" s="133"/>
      <c r="TY38" s="133"/>
      <c r="TZ38" s="133"/>
      <c r="UA38" s="133"/>
      <c r="UB38" s="133"/>
      <c r="UC38" s="133"/>
      <c r="UD38" s="133"/>
      <c r="UE38" s="133"/>
      <c r="UF38" s="133"/>
      <c r="UG38" s="133"/>
      <c r="UH38" s="133"/>
      <c r="UI38" s="133"/>
      <c r="UJ38" s="133"/>
      <c r="UK38" s="133"/>
      <c r="UL38" s="133"/>
      <c r="UM38" s="133"/>
      <c r="UN38" s="133"/>
      <c r="UO38" s="133"/>
      <c r="UP38" s="133"/>
      <c r="UQ38" s="133"/>
      <c r="UR38" s="133"/>
      <c r="US38" s="133"/>
      <c r="UT38" s="133"/>
      <c r="UU38" s="133"/>
      <c r="UV38" s="133"/>
      <c r="UW38" s="133"/>
      <c r="UX38" s="133"/>
      <c r="UY38" s="133"/>
      <c r="UZ38" s="133"/>
      <c r="VA38" s="133"/>
      <c r="VB38" s="133"/>
      <c r="VC38" s="133"/>
      <c r="VD38" s="133"/>
      <c r="VE38" s="133"/>
      <c r="VF38" s="133"/>
      <c r="VG38" s="133"/>
      <c r="VH38" s="133"/>
      <c r="VI38" s="133"/>
      <c r="VJ38" s="133"/>
      <c r="VK38" s="133"/>
      <c r="VL38" s="133"/>
      <c r="VM38" s="133"/>
      <c r="VN38" s="133"/>
      <c r="VO38" s="133"/>
      <c r="VP38" s="133"/>
      <c r="VQ38" s="133"/>
      <c r="VR38" s="133"/>
      <c r="VS38" s="133"/>
      <c r="VT38" s="133"/>
      <c r="VU38" s="133"/>
      <c r="VV38" s="133"/>
      <c r="VW38" s="133"/>
      <c r="VX38" s="133"/>
      <c r="VY38" s="133"/>
      <c r="VZ38" s="133"/>
      <c r="WA38" s="133"/>
      <c r="WB38" s="133"/>
      <c r="WC38" s="133"/>
      <c r="WD38" s="133"/>
      <c r="WE38" s="133"/>
      <c r="WF38" s="133"/>
      <c r="WG38" s="133"/>
      <c r="WH38" s="133"/>
      <c r="WI38" s="133"/>
      <c r="WJ38" s="133"/>
      <c r="WK38" s="133"/>
      <c r="WL38" s="133"/>
      <c r="WM38" s="133"/>
      <c r="WN38" s="133"/>
      <c r="WO38" s="133"/>
      <c r="WP38" s="133"/>
      <c r="WQ38" s="133"/>
      <c r="WR38" s="133"/>
      <c r="WS38" s="133"/>
      <c r="WT38" s="133"/>
      <c r="WU38" s="133"/>
      <c r="WV38" s="133"/>
    </row>
    <row r="39" spans="1:620" s="46" customFormat="1" ht="24" customHeight="1" x14ac:dyDescent="0.25">
      <c r="A39" s="171">
        <v>7</v>
      </c>
      <c r="B39" s="75" t="s">
        <v>280</v>
      </c>
      <c r="C39" s="76" t="s">
        <v>711</v>
      </c>
      <c r="D39" s="76" t="s">
        <v>712</v>
      </c>
      <c r="E39" s="77" t="s">
        <v>276</v>
      </c>
      <c r="F39" s="78" t="s">
        <v>313</v>
      </c>
      <c r="G39" s="92">
        <v>39697</v>
      </c>
      <c r="H39" s="79" t="s">
        <v>271</v>
      </c>
      <c r="I39" s="79"/>
      <c r="J39" s="77" t="s">
        <v>252</v>
      </c>
      <c r="K39" s="77" t="s">
        <v>600</v>
      </c>
      <c r="L39" s="77" t="s">
        <v>37</v>
      </c>
      <c r="M39" s="77" t="s">
        <v>588</v>
      </c>
      <c r="N39" s="77"/>
      <c r="O39" s="77"/>
      <c r="P39" s="76" t="s">
        <v>574</v>
      </c>
      <c r="Q39" s="77" t="s">
        <v>574</v>
      </c>
      <c r="R39" s="76" t="s">
        <v>713</v>
      </c>
      <c r="S39" s="78" t="s">
        <v>640</v>
      </c>
      <c r="T39" s="78"/>
      <c r="U39" s="76" t="s">
        <v>714</v>
      </c>
      <c r="V39" s="76"/>
      <c r="W39" s="80" t="s">
        <v>715</v>
      </c>
      <c r="X39" s="80" t="s">
        <v>716</v>
      </c>
      <c r="Y39" s="80" t="s">
        <v>717</v>
      </c>
      <c r="Z39" s="80" t="s">
        <v>718</v>
      </c>
      <c r="AA39" s="76" t="s">
        <v>719</v>
      </c>
      <c r="AB39" s="76" t="s">
        <v>652</v>
      </c>
      <c r="AC39" s="81">
        <v>11</v>
      </c>
      <c r="AD39" s="76" t="s">
        <v>653</v>
      </c>
      <c r="AE39" s="82" t="s">
        <v>640</v>
      </c>
      <c r="AF39" s="170"/>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c r="FA39" s="133"/>
      <c r="FB39" s="133"/>
      <c r="FC39" s="133"/>
      <c r="FD39" s="133"/>
      <c r="FE39" s="133"/>
      <c r="FF39" s="133"/>
      <c r="FG39" s="133"/>
      <c r="FH39" s="133"/>
      <c r="FI39" s="133"/>
      <c r="FJ39" s="133"/>
      <c r="FK39" s="133"/>
      <c r="FL39" s="133"/>
      <c r="FM39" s="133"/>
      <c r="FN39" s="133"/>
      <c r="FO39" s="133"/>
      <c r="FP39" s="133"/>
      <c r="FQ39" s="133"/>
      <c r="FR39" s="133"/>
      <c r="FS39" s="133"/>
      <c r="FT39" s="133"/>
      <c r="FU39" s="133"/>
      <c r="FV39" s="133"/>
      <c r="FW39" s="133"/>
      <c r="FX39" s="133"/>
      <c r="FY39" s="133"/>
      <c r="FZ39" s="133"/>
      <c r="GA39" s="133"/>
      <c r="GB39" s="133"/>
      <c r="GC39" s="133"/>
      <c r="GD39" s="133"/>
      <c r="GE39" s="133"/>
      <c r="GF39" s="133"/>
      <c r="GG39" s="133"/>
      <c r="GH39" s="133"/>
      <c r="GI39" s="133"/>
      <c r="GJ39" s="133"/>
      <c r="GK39" s="133"/>
      <c r="GL39" s="133"/>
      <c r="GM39" s="133"/>
      <c r="GN39" s="133"/>
      <c r="GO39" s="133"/>
      <c r="GP39" s="133"/>
      <c r="GQ39" s="133"/>
      <c r="GR39" s="133"/>
      <c r="GS39" s="133"/>
      <c r="GT39" s="133"/>
      <c r="GU39" s="133"/>
      <c r="GV39" s="133"/>
      <c r="GW39" s="133"/>
      <c r="GX39" s="133"/>
      <c r="GY39" s="133"/>
      <c r="GZ39" s="133"/>
      <c r="HA39" s="133"/>
      <c r="HB39" s="133"/>
      <c r="HC39" s="133"/>
      <c r="HD39" s="133"/>
      <c r="HE39" s="133"/>
      <c r="HF39" s="133"/>
      <c r="HG39" s="133"/>
      <c r="HH39" s="133"/>
      <c r="HI39" s="133"/>
      <c r="HJ39" s="133"/>
      <c r="HK39" s="133"/>
      <c r="HL39" s="133"/>
      <c r="HM39" s="133"/>
      <c r="HN39" s="133"/>
      <c r="HO39" s="133"/>
      <c r="HP39" s="133"/>
      <c r="HQ39" s="133"/>
      <c r="HR39" s="133"/>
      <c r="HS39" s="133"/>
      <c r="HT39" s="133"/>
      <c r="HU39" s="133"/>
      <c r="HV39" s="133"/>
      <c r="HW39" s="133"/>
      <c r="HX39" s="133"/>
      <c r="HY39" s="133"/>
      <c r="HZ39" s="133"/>
      <c r="IA39" s="133"/>
      <c r="IB39" s="133"/>
      <c r="IC39" s="133"/>
      <c r="ID39" s="133"/>
      <c r="IE39" s="133"/>
      <c r="IF39" s="133"/>
      <c r="IG39" s="133"/>
      <c r="IH39" s="133"/>
      <c r="II39" s="133"/>
      <c r="IJ39" s="133"/>
      <c r="IK39" s="133"/>
      <c r="IL39" s="133"/>
      <c r="IM39" s="133"/>
      <c r="IN39" s="133"/>
      <c r="IO39" s="133"/>
      <c r="IP39" s="133"/>
      <c r="IQ39" s="133"/>
      <c r="IR39" s="133"/>
      <c r="IS39" s="133"/>
      <c r="IT39" s="133"/>
      <c r="IU39" s="133"/>
      <c r="IV39" s="133"/>
      <c r="IW39" s="133"/>
      <c r="IX39" s="133"/>
      <c r="IY39" s="133"/>
      <c r="IZ39" s="133"/>
      <c r="JA39" s="133"/>
      <c r="JB39" s="133"/>
      <c r="JC39" s="133"/>
      <c r="JD39" s="133"/>
      <c r="JE39" s="133"/>
      <c r="JF39" s="133"/>
      <c r="JG39" s="133"/>
      <c r="JH39" s="133"/>
      <c r="JI39" s="133"/>
      <c r="JJ39" s="133"/>
      <c r="JK39" s="133"/>
      <c r="JL39" s="133"/>
      <c r="JM39" s="133"/>
      <c r="JN39" s="133"/>
      <c r="JO39" s="133"/>
      <c r="JP39" s="133"/>
      <c r="JQ39" s="133"/>
      <c r="JR39" s="133"/>
      <c r="JS39" s="133"/>
      <c r="JT39" s="133"/>
      <c r="JU39" s="133"/>
      <c r="JV39" s="133"/>
      <c r="JW39" s="133"/>
      <c r="JX39" s="133"/>
      <c r="JY39" s="133"/>
      <c r="JZ39" s="133"/>
      <c r="KA39" s="133"/>
      <c r="KB39" s="133"/>
      <c r="KC39" s="133"/>
      <c r="KD39" s="133"/>
      <c r="KE39" s="133"/>
      <c r="KF39" s="133"/>
      <c r="KG39" s="133"/>
      <c r="KH39" s="133"/>
      <c r="KI39" s="133"/>
      <c r="KJ39" s="133"/>
      <c r="KK39" s="133"/>
      <c r="KL39" s="133"/>
      <c r="KM39" s="133"/>
      <c r="KN39" s="133"/>
      <c r="KO39" s="133"/>
      <c r="KP39" s="133"/>
      <c r="KQ39" s="133"/>
      <c r="KR39" s="133"/>
      <c r="KS39" s="133"/>
      <c r="KT39" s="133"/>
      <c r="KU39" s="133"/>
      <c r="KV39" s="133"/>
      <c r="KW39" s="133"/>
      <c r="KX39" s="133"/>
      <c r="KY39" s="133"/>
      <c r="KZ39" s="133"/>
      <c r="LA39" s="133"/>
      <c r="LB39" s="133"/>
      <c r="LC39" s="133"/>
      <c r="LD39" s="133"/>
      <c r="LE39" s="133"/>
      <c r="LF39" s="133"/>
      <c r="LG39" s="133"/>
      <c r="LH39" s="133"/>
      <c r="LI39" s="133"/>
      <c r="LJ39" s="133"/>
      <c r="LK39" s="133"/>
      <c r="LL39" s="133"/>
      <c r="LM39" s="133"/>
      <c r="LN39" s="133"/>
      <c r="LO39" s="133"/>
      <c r="LP39" s="133"/>
      <c r="LQ39" s="133"/>
      <c r="LR39" s="133"/>
      <c r="LS39" s="133"/>
      <c r="LT39" s="133"/>
      <c r="LU39" s="133"/>
      <c r="LV39" s="133"/>
      <c r="LW39" s="133"/>
      <c r="LX39" s="133"/>
      <c r="LY39" s="133"/>
      <c r="LZ39" s="133"/>
      <c r="MA39" s="133"/>
      <c r="MB39" s="133"/>
      <c r="MC39" s="133"/>
      <c r="MD39" s="133"/>
      <c r="ME39" s="133"/>
      <c r="MF39" s="133"/>
      <c r="MG39" s="133"/>
      <c r="MH39" s="133"/>
      <c r="MI39" s="133"/>
      <c r="MJ39" s="133"/>
      <c r="MK39" s="133"/>
      <c r="ML39" s="133"/>
      <c r="MM39" s="133"/>
      <c r="MN39" s="133"/>
      <c r="MO39" s="133"/>
      <c r="MP39" s="133"/>
      <c r="MQ39" s="133"/>
      <c r="MR39" s="133"/>
      <c r="MS39" s="133"/>
      <c r="MT39" s="133"/>
      <c r="MU39" s="133"/>
      <c r="MV39" s="133"/>
      <c r="MW39" s="133"/>
      <c r="MX39" s="133"/>
      <c r="MY39" s="133"/>
      <c r="MZ39" s="133"/>
      <c r="NA39" s="133"/>
      <c r="NB39" s="133"/>
      <c r="NC39" s="133"/>
      <c r="ND39" s="133"/>
      <c r="NE39" s="133"/>
      <c r="NF39" s="133"/>
      <c r="NG39" s="133"/>
      <c r="NH39" s="133"/>
      <c r="NI39" s="133"/>
      <c r="NJ39" s="133"/>
      <c r="NK39" s="133"/>
      <c r="NL39" s="133"/>
      <c r="NM39" s="133"/>
      <c r="NN39" s="133"/>
      <c r="NO39" s="133"/>
      <c r="NP39" s="133"/>
      <c r="NQ39" s="133"/>
      <c r="NR39" s="133"/>
      <c r="NS39" s="133"/>
      <c r="NT39" s="133"/>
      <c r="NU39" s="133"/>
      <c r="NV39" s="133"/>
      <c r="NW39" s="133"/>
      <c r="NX39" s="133"/>
      <c r="NY39" s="133"/>
      <c r="NZ39" s="133"/>
      <c r="OA39" s="133"/>
      <c r="OB39" s="133"/>
      <c r="OC39" s="133"/>
      <c r="OD39" s="133"/>
      <c r="OE39" s="133"/>
      <c r="OF39" s="133"/>
      <c r="OG39" s="133"/>
      <c r="OH39" s="133"/>
      <c r="OI39" s="133"/>
      <c r="OJ39" s="133"/>
      <c r="OK39" s="133"/>
      <c r="OL39" s="133"/>
      <c r="OM39" s="133"/>
      <c r="ON39" s="133"/>
      <c r="OO39" s="133"/>
      <c r="OP39" s="133"/>
      <c r="OQ39" s="133"/>
      <c r="OR39" s="133"/>
      <c r="OS39" s="133"/>
      <c r="OT39" s="133"/>
      <c r="OU39" s="133"/>
      <c r="OV39" s="133"/>
      <c r="OW39" s="133"/>
      <c r="OX39" s="133"/>
      <c r="OY39" s="133"/>
      <c r="OZ39" s="133"/>
      <c r="PA39" s="133"/>
      <c r="PB39" s="133"/>
      <c r="PC39" s="133"/>
      <c r="PD39" s="133"/>
      <c r="PE39" s="133"/>
      <c r="PF39" s="133"/>
      <c r="PG39" s="133"/>
      <c r="PH39" s="133"/>
      <c r="PI39" s="133"/>
      <c r="PJ39" s="133"/>
      <c r="PK39" s="133"/>
      <c r="PL39" s="133"/>
      <c r="PM39" s="133"/>
      <c r="PN39" s="133"/>
      <c r="PO39" s="133"/>
      <c r="PP39" s="133"/>
      <c r="PQ39" s="133"/>
      <c r="PR39" s="133"/>
      <c r="PS39" s="133"/>
      <c r="PT39" s="133"/>
      <c r="PU39" s="133"/>
      <c r="PV39" s="133"/>
      <c r="PW39" s="133"/>
      <c r="PX39" s="133"/>
      <c r="PY39" s="133"/>
      <c r="PZ39" s="133"/>
      <c r="QA39" s="133"/>
      <c r="QB39" s="133"/>
      <c r="QC39" s="133"/>
      <c r="QD39" s="133"/>
      <c r="QE39" s="133"/>
      <c r="QF39" s="133"/>
      <c r="QG39" s="133"/>
      <c r="QH39" s="133"/>
      <c r="QI39" s="133"/>
      <c r="QJ39" s="133"/>
      <c r="QK39" s="133"/>
      <c r="QL39" s="133"/>
      <c r="QM39" s="133"/>
      <c r="QN39" s="133"/>
      <c r="QO39" s="133"/>
      <c r="QP39" s="133"/>
      <c r="QQ39" s="133"/>
      <c r="QR39" s="133"/>
      <c r="QS39" s="133"/>
      <c r="QT39" s="133"/>
      <c r="QU39" s="133"/>
      <c r="QV39" s="133"/>
      <c r="QW39" s="133"/>
      <c r="QX39" s="133"/>
      <c r="QY39" s="133"/>
      <c r="QZ39" s="133"/>
      <c r="RA39" s="133"/>
      <c r="RB39" s="133"/>
      <c r="RC39" s="133"/>
      <c r="RD39" s="133"/>
      <c r="RE39" s="133"/>
      <c r="RF39" s="133"/>
      <c r="RG39" s="133"/>
      <c r="RH39" s="133"/>
      <c r="RI39" s="133"/>
      <c r="RJ39" s="133"/>
      <c r="RK39" s="133"/>
      <c r="RL39" s="133"/>
      <c r="RM39" s="133"/>
      <c r="RN39" s="133"/>
      <c r="RO39" s="133"/>
      <c r="RP39" s="133"/>
      <c r="RQ39" s="133"/>
      <c r="RR39" s="133"/>
      <c r="RS39" s="133"/>
      <c r="RT39" s="133"/>
      <c r="RU39" s="133"/>
      <c r="RV39" s="133"/>
      <c r="RW39" s="133"/>
      <c r="RX39" s="133"/>
      <c r="RY39" s="133"/>
      <c r="RZ39" s="133"/>
      <c r="SA39" s="133"/>
      <c r="SB39" s="133"/>
      <c r="SC39" s="133"/>
      <c r="SD39" s="133"/>
      <c r="SE39" s="133"/>
      <c r="SF39" s="133"/>
      <c r="SG39" s="133"/>
      <c r="SH39" s="133"/>
      <c r="SI39" s="133"/>
      <c r="SJ39" s="133"/>
      <c r="SK39" s="133"/>
      <c r="SL39" s="133"/>
      <c r="SM39" s="133"/>
      <c r="SN39" s="133"/>
      <c r="SO39" s="133"/>
      <c r="SP39" s="133"/>
      <c r="SQ39" s="133"/>
      <c r="SR39" s="133"/>
      <c r="SS39" s="133"/>
      <c r="ST39" s="133"/>
      <c r="SU39" s="133"/>
      <c r="SV39" s="133"/>
      <c r="SW39" s="133"/>
      <c r="SX39" s="133"/>
      <c r="SY39" s="133"/>
      <c r="SZ39" s="133"/>
      <c r="TA39" s="133"/>
      <c r="TB39" s="133"/>
      <c r="TC39" s="133"/>
      <c r="TD39" s="133"/>
      <c r="TE39" s="133"/>
      <c r="TF39" s="133"/>
      <c r="TG39" s="133"/>
      <c r="TH39" s="133"/>
      <c r="TI39" s="133"/>
      <c r="TJ39" s="133"/>
      <c r="TK39" s="133"/>
      <c r="TL39" s="133"/>
      <c r="TM39" s="133"/>
      <c r="TN39" s="133"/>
      <c r="TO39" s="133"/>
      <c r="TP39" s="133"/>
      <c r="TQ39" s="133"/>
      <c r="TR39" s="133"/>
      <c r="TS39" s="133"/>
      <c r="TT39" s="133"/>
      <c r="TU39" s="133"/>
      <c r="TV39" s="133"/>
      <c r="TW39" s="133"/>
      <c r="TX39" s="133"/>
      <c r="TY39" s="133"/>
      <c r="TZ39" s="133"/>
      <c r="UA39" s="133"/>
      <c r="UB39" s="133"/>
      <c r="UC39" s="133"/>
      <c r="UD39" s="133"/>
      <c r="UE39" s="133"/>
      <c r="UF39" s="133"/>
      <c r="UG39" s="133"/>
      <c r="UH39" s="133"/>
      <c r="UI39" s="133"/>
      <c r="UJ39" s="133"/>
      <c r="UK39" s="133"/>
      <c r="UL39" s="133"/>
      <c r="UM39" s="133"/>
      <c r="UN39" s="133"/>
      <c r="UO39" s="133"/>
      <c r="UP39" s="133"/>
      <c r="UQ39" s="133"/>
      <c r="UR39" s="133"/>
      <c r="US39" s="133"/>
      <c r="UT39" s="133"/>
      <c r="UU39" s="133"/>
      <c r="UV39" s="133"/>
      <c r="UW39" s="133"/>
      <c r="UX39" s="133"/>
      <c r="UY39" s="133"/>
      <c r="UZ39" s="133"/>
      <c r="VA39" s="133"/>
      <c r="VB39" s="133"/>
      <c r="VC39" s="133"/>
      <c r="VD39" s="133"/>
      <c r="VE39" s="133"/>
      <c r="VF39" s="133"/>
      <c r="VG39" s="133"/>
      <c r="VH39" s="133"/>
      <c r="VI39" s="133"/>
      <c r="VJ39" s="133"/>
      <c r="VK39" s="133"/>
      <c r="VL39" s="133"/>
      <c r="VM39" s="133"/>
      <c r="VN39" s="133"/>
      <c r="VO39" s="133"/>
      <c r="VP39" s="133"/>
      <c r="VQ39" s="133"/>
      <c r="VR39" s="133"/>
      <c r="VS39" s="133"/>
      <c r="VT39" s="133"/>
      <c r="VU39" s="133"/>
      <c r="VV39" s="133"/>
      <c r="VW39" s="133"/>
      <c r="VX39" s="133"/>
      <c r="VY39" s="133"/>
      <c r="VZ39" s="133"/>
      <c r="WA39" s="133"/>
      <c r="WB39" s="133"/>
      <c r="WC39" s="133"/>
      <c r="WD39" s="133"/>
      <c r="WE39" s="133"/>
      <c r="WF39" s="133"/>
      <c r="WG39" s="133"/>
      <c r="WH39" s="133"/>
      <c r="WI39" s="133"/>
      <c r="WJ39" s="133"/>
      <c r="WK39" s="133"/>
      <c r="WL39" s="133"/>
      <c r="WM39" s="133"/>
      <c r="WN39" s="133"/>
      <c r="WO39" s="133"/>
      <c r="WP39" s="133"/>
      <c r="WQ39" s="133"/>
      <c r="WR39" s="133"/>
      <c r="WS39" s="133"/>
      <c r="WT39" s="133"/>
      <c r="WU39" s="133"/>
      <c r="WV39" s="133"/>
    </row>
    <row r="40" spans="1:620" s="47" customFormat="1" ht="23.25" customHeight="1" x14ac:dyDescent="0.25">
      <c r="A40" s="172">
        <v>8</v>
      </c>
      <c r="B40" s="83" t="s">
        <v>267</v>
      </c>
      <c r="C40" s="84" t="s">
        <v>720</v>
      </c>
      <c r="D40" s="84" t="s">
        <v>721</v>
      </c>
      <c r="E40" s="85" t="s">
        <v>276</v>
      </c>
      <c r="F40" s="86" t="s">
        <v>296</v>
      </c>
      <c r="G40" s="93">
        <v>39542</v>
      </c>
      <c r="H40" s="87" t="s">
        <v>271</v>
      </c>
      <c r="I40" s="87"/>
      <c r="J40" s="85" t="s">
        <v>252</v>
      </c>
      <c r="K40" s="85" t="s">
        <v>600</v>
      </c>
      <c r="L40" s="85" t="s">
        <v>37</v>
      </c>
      <c r="M40" s="85" t="s">
        <v>587</v>
      </c>
      <c r="N40" s="85"/>
      <c r="O40" s="85"/>
      <c r="P40" s="84" t="s">
        <v>722</v>
      </c>
      <c r="Q40" s="85" t="s">
        <v>549</v>
      </c>
      <c r="R40" s="84" t="s">
        <v>723</v>
      </c>
      <c r="S40" s="86" t="s">
        <v>313</v>
      </c>
      <c r="T40" s="86"/>
      <c r="U40" s="84" t="s">
        <v>724</v>
      </c>
      <c r="V40" s="84" t="s">
        <v>725</v>
      </c>
      <c r="W40" s="88" t="s">
        <v>726</v>
      </c>
      <c r="X40" s="88" t="s">
        <v>727</v>
      </c>
      <c r="Y40" s="88"/>
      <c r="Z40" s="88" t="s">
        <v>728</v>
      </c>
      <c r="AA40" s="84" t="s">
        <v>729</v>
      </c>
      <c r="AB40" s="84" t="s">
        <v>689</v>
      </c>
      <c r="AC40" s="89">
        <v>4</v>
      </c>
      <c r="AD40" s="84" t="s">
        <v>665</v>
      </c>
      <c r="AE40" s="90" t="s">
        <v>640</v>
      </c>
      <c r="AF40" s="170"/>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c r="FA40" s="133"/>
      <c r="FB40" s="133"/>
      <c r="FC40" s="133"/>
      <c r="FD40" s="133"/>
      <c r="FE40" s="133"/>
      <c r="FF40" s="133"/>
      <c r="FG40" s="133"/>
      <c r="FH40" s="133"/>
      <c r="FI40" s="133"/>
      <c r="FJ40" s="133"/>
      <c r="FK40" s="133"/>
      <c r="FL40" s="133"/>
      <c r="FM40" s="133"/>
      <c r="FN40" s="133"/>
      <c r="FO40" s="133"/>
      <c r="FP40" s="133"/>
      <c r="FQ40" s="133"/>
      <c r="FR40" s="133"/>
      <c r="FS40" s="133"/>
      <c r="FT40" s="133"/>
      <c r="FU40" s="133"/>
      <c r="FV40" s="133"/>
      <c r="FW40" s="133"/>
      <c r="FX40" s="133"/>
      <c r="FY40" s="133"/>
      <c r="FZ40" s="133"/>
      <c r="GA40" s="133"/>
      <c r="GB40" s="133"/>
      <c r="GC40" s="133"/>
      <c r="GD40" s="133"/>
      <c r="GE40" s="133"/>
      <c r="GF40" s="133"/>
      <c r="GG40" s="133"/>
      <c r="GH40" s="133"/>
      <c r="GI40" s="133"/>
      <c r="GJ40" s="133"/>
      <c r="GK40" s="133"/>
      <c r="GL40" s="133"/>
      <c r="GM40" s="133"/>
      <c r="GN40" s="133"/>
      <c r="GO40" s="133"/>
      <c r="GP40" s="133"/>
      <c r="GQ40" s="133"/>
      <c r="GR40" s="133"/>
      <c r="GS40" s="133"/>
      <c r="GT40" s="133"/>
      <c r="GU40" s="133"/>
      <c r="GV40" s="133"/>
      <c r="GW40" s="133"/>
      <c r="GX40" s="133"/>
      <c r="GY40" s="133"/>
      <c r="GZ40" s="133"/>
      <c r="HA40" s="133"/>
      <c r="HB40" s="133"/>
      <c r="HC40" s="133"/>
      <c r="HD40" s="133"/>
      <c r="HE40" s="133"/>
      <c r="HF40" s="133"/>
      <c r="HG40" s="133"/>
      <c r="HH40" s="133"/>
      <c r="HI40" s="133"/>
      <c r="HJ40" s="133"/>
      <c r="HK40" s="133"/>
      <c r="HL40" s="133"/>
      <c r="HM40" s="133"/>
      <c r="HN40" s="133"/>
      <c r="HO40" s="133"/>
      <c r="HP40" s="133"/>
      <c r="HQ40" s="133"/>
      <c r="HR40" s="133"/>
      <c r="HS40" s="133"/>
      <c r="HT40" s="133"/>
      <c r="HU40" s="133"/>
      <c r="HV40" s="133"/>
      <c r="HW40" s="133"/>
      <c r="HX40" s="133"/>
      <c r="HY40" s="133"/>
      <c r="HZ40" s="133"/>
      <c r="IA40" s="133"/>
      <c r="IB40" s="133"/>
      <c r="IC40" s="133"/>
      <c r="ID40" s="133"/>
      <c r="IE40" s="133"/>
      <c r="IF40" s="133"/>
      <c r="IG40" s="133"/>
      <c r="IH40" s="133"/>
      <c r="II40" s="133"/>
      <c r="IJ40" s="133"/>
      <c r="IK40" s="133"/>
      <c r="IL40" s="133"/>
      <c r="IM40" s="133"/>
      <c r="IN40" s="133"/>
      <c r="IO40" s="133"/>
      <c r="IP40" s="133"/>
      <c r="IQ40" s="133"/>
      <c r="IR40" s="133"/>
      <c r="IS40" s="133"/>
      <c r="IT40" s="133"/>
      <c r="IU40" s="133"/>
      <c r="IV40" s="133"/>
      <c r="IW40" s="133"/>
      <c r="IX40" s="133"/>
      <c r="IY40" s="133"/>
      <c r="IZ40" s="133"/>
      <c r="JA40" s="133"/>
      <c r="JB40" s="133"/>
      <c r="JC40" s="133"/>
      <c r="JD40" s="133"/>
      <c r="JE40" s="133"/>
      <c r="JF40" s="133"/>
      <c r="JG40" s="133"/>
      <c r="JH40" s="133"/>
      <c r="JI40" s="133"/>
      <c r="JJ40" s="133"/>
      <c r="JK40" s="133"/>
      <c r="JL40" s="133"/>
      <c r="JM40" s="133"/>
      <c r="JN40" s="133"/>
      <c r="JO40" s="133"/>
      <c r="JP40" s="133"/>
      <c r="JQ40" s="133"/>
      <c r="JR40" s="133"/>
      <c r="JS40" s="133"/>
      <c r="JT40" s="133"/>
      <c r="JU40" s="133"/>
      <c r="JV40" s="133"/>
      <c r="JW40" s="133"/>
      <c r="JX40" s="133"/>
      <c r="JY40" s="133"/>
      <c r="JZ40" s="133"/>
      <c r="KA40" s="133"/>
      <c r="KB40" s="133"/>
      <c r="KC40" s="133"/>
      <c r="KD40" s="133"/>
      <c r="KE40" s="133"/>
      <c r="KF40" s="133"/>
      <c r="KG40" s="133"/>
      <c r="KH40" s="133"/>
      <c r="KI40" s="133"/>
      <c r="KJ40" s="133"/>
      <c r="KK40" s="133"/>
      <c r="KL40" s="133"/>
      <c r="KM40" s="133"/>
      <c r="KN40" s="133"/>
      <c r="KO40" s="133"/>
      <c r="KP40" s="133"/>
      <c r="KQ40" s="133"/>
      <c r="KR40" s="133"/>
      <c r="KS40" s="133"/>
      <c r="KT40" s="133"/>
      <c r="KU40" s="133"/>
      <c r="KV40" s="133"/>
      <c r="KW40" s="133"/>
      <c r="KX40" s="133"/>
      <c r="KY40" s="133"/>
      <c r="KZ40" s="133"/>
      <c r="LA40" s="133"/>
      <c r="LB40" s="133"/>
      <c r="LC40" s="133"/>
      <c r="LD40" s="133"/>
      <c r="LE40" s="133"/>
      <c r="LF40" s="133"/>
      <c r="LG40" s="133"/>
      <c r="LH40" s="133"/>
      <c r="LI40" s="133"/>
      <c r="LJ40" s="133"/>
      <c r="LK40" s="133"/>
      <c r="LL40" s="133"/>
      <c r="LM40" s="133"/>
      <c r="LN40" s="133"/>
      <c r="LO40" s="133"/>
      <c r="LP40" s="133"/>
      <c r="LQ40" s="133"/>
      <c r="LR40" s="133"/>
      <c r="LS40" s="133"/>
      <c r="LT40" s="133"/>
      <c r="LU40" s="133"/>
      <c r="LV40" s="133"/>
      <c r="LW40" s="133"/>
      <c r="LX40" s="133"/>
      <c r="LY40" s="133"/>
      <c r="LZ40" s="133"/>
      <c r="MA40" s="133"/>
      <c r="MB40" s="133"/>
      <c r="MC40" s="133"/>
      <c r="MD40" s="133"/>
      <c r="ME40" s="133"/>
      <c r="MF40" s="133"/>
      <c r="MG40" s="133"/>
      <c r="MH40" s="133"/>
      <c r="MI40" s="133"/>
      <c r="MJ40" s="133"/>
      <c r="MK40" s="133"/>
      <c r="ML40" s="133"/>
      <c r="MM40" s="133"/>
      <c r="MN40" s="133"/>
      <c r="MO40" s="133"/>
      <c r="MP40" s="133"/>
      <c r="MQ40" s="133"/>
      <c r="MR40" s="133"/>
      <c r="MS40" s="133"/>
      <c r="MT40" s="133"/>
      <c r="MU40" s="133"/>
      <c r="MV40" s="133"/>
      <c r="MW40" s="133"/>
      <c r="MX40" s="133"/>
      <c r="MY40" s="133"/>
      <c r="MZ40" s="133"/>
      <c r="NA40" s="133"/>
      <c r="NB40" s="133"/>
      <c r="NC40" s="133"/>
      <c r="ND40" s="133"/>
      <c r="NE40" s="133"/>
      <c r="NF40" s="133"/>
      <c r="NG40" s="133"/>
      <c r="NH40" s="133"/>
      <c r="NI40" s="133"/>
      <c r="NJ40" s="133"/>
      <c r="NK40" s="133"/>
      <c r="NL40" s="133"/>
      <c r="NM40" s="133"/>
      <c r="NN40" s="133"/>
      <c r="NO40" s="133"/>
      <c r="NP40" s="133"/>
      <c r="NQ40" s="133"/>
      <c r="NR40" s="133"/>
      <c r="NS40" s="133"/>
      <c r="NT40" s="133"/>
      <c r="NU40" s="133"/>
      <c r="NV40" s="133"/>
      <c r="NW40" s="133"/>
      <c r="NX40" s="133"/>
      <c r="NY40" s="133"/>
      <c r="NZ40" s="133"/>
      <c r="OA40" s="133"/>
      <c r="OB40" s="133"/>
      <c r="OC40" s="133"/>
      <c r="OD40" s="133"/>
      <c r="OE40" s="133"/>
      <c r="OF40" s="133"/>
      <c r="OG40" s="133"/>
      <c r="OH40" s="133"/>
      <c r="OI40" s="133"/>
      <c r="OJ40" s="133"/>
      <c r="OK40" s="133"/>
      <c r="OL40" s="133"/>
      <c r="OM40" s="133"/>
      <c r="ON40" s="133"/>
      <c r="OO40" s="133"/>
      <c r="OP40" s="133"/>
      <c r="OQ40" s="133"/>
      <c r="OR40" s="133"/>
      <c r="OS40" s="133"/>
      <c r="OT40" s="133"/>
      <c r="OU40" s="133"/>
      <c r="OV40" s="133"/>
      <c r="OW40" s="133"/>
      <c r="OX40" s="133"/>
      <c r="OY40" s="133"/>
      <c r="OZ40" s="133"/>
      <c r="PA40" s="133"/>
      <c r="PB40" s="133"/>
      <c r="PC40" s="133"/>
      <c r="PD40" s="133"/>
      <c r="PE40" s="133"/>
      <c r="PF40" s="133"/>
      <c r="PG40" s="133"/>
      <c r="PH40" s="133"/>
      <c r="PI40" s="133"/>
      <c r="PJ40" s="133"/>
      <c r="PK40" s="133"/>
      <c r="PL40" s="133"/>
      <c r="PM40" s="133"/>
      <c r="PN40" s="133"/>
      <c r="PO40" s="133"/>
      <c r="PP40" s="133"/>
      <c r="PQ40" s="133"/>
      <c r="PR40" s="133"/>
      <c r="PS40" s="133"/>
      <c r="PT40" s="133"/>
      <c r="PU40" s="133"/>
      <c r="PV40" s="133"/>
      <c r="PW40" s="133"/>
      <c r="PX40" s="133"/>
      <c r="PY40" s="133"/>
      <c r="PZ40" s="133"/>
      <c r="QA40" s="133"/>
      <c r="QB40" s="133"/>
      <c r="QC40" s="133"/>
      <c r="QD40" s="133"/>
      <c r="QE40" s="133"/>
      <c r="QF40" s="133"/>
      <c r="QG40" s="133"/>
      <c r="QH40" s="133"/>
      <c r="QI40" s="133"/>
      <c r="QJ40" s="133"/>
      <c r="QK40" s="133"/>
      <c r="QL40" s="133"/>
      <c r="QM40" s="133"/>
      <c r="QN40" s="133"/>
      <c r="QO40" s="133"/>
      <c r="QP40" s="133"/>
      <c r="QQ40" s="133"/>
      <c r="QR40" s="133"/>
      <c r="QS40" s="133"/>
      <c r="QT40" s="133"/>
      <c r="QU40" s="133"/>
      <c r="QV40" s="133"/>
      <c r="QW40" s="133"/>
      <c r="QX40" s="133"/>
      <c r="QY40" s="133"/>
      <c r="QZ40" s="133"/>
      <c r="RA40" s="133"/>
      <c r="RB40" s="133"/>
      <c r="RC40" s="133"/>
      <c r="RD40" s="133"/>
      <c r="RE40" s="133"/>
      <c r="RF40" s="133"/>
      <c r="RG40" s="133"/>
      <c r="RH40" s="133"/>
      <c r="RI40" s="133"/>
      <c r="RJ40" s="133"/>
      <c r="RK40" s="133"/>
      <c r="RL40" s="133"/>
      <c r="RM40" s="133"/>
      <c r="RN40" s="133"/>
      <c r="RO40" s="133"/>
      <c r="RP40" s="133"/>
      <c r="RQ40" s="133"/>
      <c r="RR40" s="133"/>
      <c r="RS40" s="133"/>
      <c r="RT40" s="133"/>
      <c r="RU40" s="133"/>
      <c r="RV40" s="133"/>
      <c r="RW40" s="133"/>
      <c r="RX40" s="133"/>
      <c r="RY40" s="133"/>
      <c r="RZ40" s="133"/>
      <c r="SA40" s="133"/>
      <c r="SB40" s="133"/>
      <c r="SC40" s="133"/>
      <c r="SD40" s="133"/>
      <c r="SE40" s="133"/>
      <c r="SF40" s="133"/>
      <c r="SG40" s="133"/>
      <c r="SH40" s="133"/>
      <c r="SI40" s="133"/>
      <c r="SJ40" s="133"/>
      <c r="SK40" s="133"/>
      <c r="SL40" s="133"/>
      <c r="SM40" s="133"/>
      <c r="SN40" s="133"/>
      <c r="SO40" s="133"/>
      <c r="SP40" s="133"/>
      <c r="SQ40" s="133"/>
      <c r="SR40" s="133"/>
      <c r="SS40" s="133"/>
      <c r="ST40" s="133"/>
      <c r="SU40" s="133"/>
      <c r="SV40" s="133"/>
      <c r="SW40" s="133"/>
      <c r="SX40" s="133"/>
      <c r="SY40" s="133"/>
      <c r="SZ40" s="133"/>
      <c r="TA40" s="133"/>
      <c r="TB40" s="133"/>
      <c r="TC40" s="133"/>
      <c r="TD40" s="133"/>
      <c r="TE40" s="133"/>
      <c r="TF40" s="133"/>
      <c r="TG40" s="133"/>
      <c r="TH40" s="133"/>
      <c r="TI40" s="133"/>
      <c r="TJ40" s="133"/>
      <c r="TK40" s="133"/>
      <c r="TL40" s="133"/>
      <c r="TM40" s="133"/>
      <c r="TN40" s="133"/>
      <c r="TO40" s="133"/>
      <c r="TP40" s="133"/>
      <c r="TQ40" s="133"/>
      <c r="TR40" s="133"/>
      <c r="TS40" s="133"/>
      <c r="TT40" s="133"/>
      <c r="TU40" s="133"/>
      <c r="TV40" s="133"/>
      <c r="TW40" s="133"/>
      <c r="TX40" s="133"/>
      <c r="TY40" s="133"/>
      <c r="TZ40" s="133"/>
      <c r="UA40" s="133"/>
      <c r="UB40" s="133"/>
      <c r="UC40" s="133"/>
      <c r="UD40" s="133"/>
      <c r="UE40" s="133"/>
      <c r="UF40" s="133"/>
      <c r="UG40" s="133"/>
      <c r="UH40" s="133"/>
      <c r="UI40" s="133"/>
      <c r="UJ40" s="133"/>
      <c r="UK40" s="133"/>
      <c r="UL40" s="133"/>
      <c r="UM40" s="133"/>
      <c r="UN40" s="133"/>
      <c r="UO40" s="133"/>
      <c r="UP40" s="133"/>
      <c r="UQ40" s="133"/>
      <c r="UR40" s="133"/>
      <c r="US40" s="133"/>
      <c r="UT40" s="133"/>
      <c r="UU40" s="133"/>
      <c r="UV40" s="133"/>
      <c r="UW40" s="133"/>
      <c r="UX40" s="133"/>
      <c r="UY40" s="133"/>
      <c r="UZ40" s="133"/>
      <c r="VA40" s="133"/>
      <c r="VB40" s="133"/>
      <c r="VC40" s="133"/>
      <c r="VD40" s="133"/>
      <c r="VE40" s="133"/>
      <c r="VF40" s="133"/>
      <c r="VG40" s="133"/>
      <c r="VH40" s="133"/>
      <c r="VI40" s="133"/>
      <c r="VJ40" s="133"/>
      <c r="VK40" s="133"/>
      <c r="VL40" s="133"/>
      <c r="VM40" s="133"/>
      <c r="VN40" s="133"/>
      <c r="VO40" s="133"/>
      <c r="VP40" s="133"/>
      <c r="VQ40" s="133"/>
      <c r="VR40" s="133"/>
      <c r="VS40" s="133"/>
      <c r="VT40" s="133"/>
      <c r="VU40" s="133"/>
      <c r="VV40" s="133"/>
      <c r="VW40" s="133"/>
      <c r="VX40" s="133"/>
      <c r="VY40" s="133"/>
      <c r="VZ40" s="133"/>
      <c r="WA40" s="133"/>
      <c r="WB40" s="133"/>
      <c r="WC40" s="133"/>
      <c r="WD40" s="133"/>
      <c r="WE40" s="133"/>
      <c r="WF40" s="133"/>
      <c r="WG40" s="133"/>
      <c r="WH40" s="133"/>
      <c r="WI40" s="133"/>
      <c r="WJ40" s="133"/>
      <c r="WK40" s="133"/>
      <c r="WL40" s="133"/>
      <c r="WM40" s="133"/>
      <c r="WN40" s="133"/>
      <c r="WO40" s="133"/>
      <c r="WP40" s="133"/>
      <c r="WQ40" s="133"/>
      <c r="WR40" s="133"/>
      <c r="WS40" s="133"/>
      <c r="WT40" s="133"/>
      <c r="WU40" s="133"/>
      <c r="WV40" s="133"/>
    </row>
    <row r="41" spans="1:620" s="46" customFormat="1" ht="24" customHeight="1" x14ac:dyDescent="0.25">
      <c r="A41" s="171">
        <v>9</v>
      </c>
      <c r="B41" s="75" t="s">
        <v>584</v>
      </c>
      <c r="C41" s="76" t="s">
        <v>730</v>
      </c>
      <c r="D41" s="76" t="s">
        <v>731</v>
      </c>
      <c r="E41" s="77" t="s">
        <v>278</v>
      </c>
      <c r="F41" s="78" t="s">
        <v>640</v>
      </c>
      <c r="G41" s="92">
        <v>39207</v>
      </c>
      <c r="H41" s="79" t="s">
        <v>271</v>
      </c>
      <c r="I41" s="79"/>
      <c r="J41" s="77" t="s">
        <v>252</v>
      </c>
      <c r="K41" s="77" t="s">
        <v>601</v>
      </c>
      <c r="L41" s="77" t="s">
        <v>34</v>
      </c>
      <c r="M41" s="77" t="s">
        <v>587</v>
      </c>
      <c r="N41" s="77" t="s">
        <v>606</v>
      </c>
      <c r="O41" s="77"/>
      <c r="P41" s="76" t="s">
        <v>732</v>
      </c>
      <c r="Q41" s="77"/>
      <c r="R41" s="76" t="s">
        <v>733</v>
      </c>
      <c r="S41" s="78" t="s">
        <v>640</v>
      </c>
      <c r="T41" s="78"/>
      <c r="U41" s="76" t="s">
        <v>734</v>
      </c>
      <c r="V41" s="76"/>
      <c r="W41" s="80" t="s">
        <v>735</v>
      </c>
      <c r="X41" s="80" t="s">
        <v>736</v>
      </c>
      <c r="Y41" s="80"/>
      <c r="Z41" s="80" t="s">
        <v>737</v>
      </c>
      <c r="AA41" s="76" t="s">
        <v>738</v>
      </c>
      <c r="AB41" s="76" t="s">
        <v>652</v>
      </c>
      <c r="AC41" s="81">
        <v>9</v>
      </c>
      <c r="AD41" s="76" t="s">
        <v>653</v>
      </c>
      <c r="AE41" s="82" t="s">
        <v>640</v>
      </c>
      <c r="AF41" s="170"/>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c r="FA41" s="133"/>
      <c r="FB41" s="133"/>
      <c r="FC41" s="133"/>
      <c r="FD41" s="133"/>
      <c r="FE41" s="133"/>
      <c r="FF41" s="133"/>
      <c r="FG41" s="133"/>
      <c r="FH41" s="133"/>
      <c r="FI41" s="133"/>
      <c r="FJ41" s="133"/>
      <c r="FK41" s="133"/>
      <c r="FL41" s="133"/>
      <c r="FM41" s="133"/>
      <c r="FN41" s="133"/>
      <c r="FO41" s="133"/>
      <c r="FP41" s="133"/>
      <c r="FQ41" s="133"/>
      <c r="FR41" s="133"/>
      <c r="FS41" s="133"/>
      <c r="FT41" s="133"/>
      <c r="FU41" s="133"/>
      <c r="FV41" s="133"/>
      <c r="FW41" s="133"/>
      <c r="FX41" s="133"/>
      <c r="FY41" s="133"/>
      <c r="FZ41" s="133"/>
      <c r="GA41" s="133"/>
      <c r="GB41" s="133"/>
      <c r="GC41" s="133"/>
      <c r="GD41" s="133"/>
      <c r="GE41" s="133"/>
      <c r="GF41" s="133"/>
      <c r="GG41" s="133"/>
      <c r="GH41" s="133"/>
      <c r="GI41" s="133"/>
      <c r="GJ41" s="133"/>
      <c r="GK41" s="133"/>
      <c r="GL41" s="133"/>
      <c r="GM41" s="133"/>
      <c r="GN41" s="133"/>
      <c r="GO41" s="133"/>
      <c r="GP41" s="133"/>
      <c r="GQ41" s="133"/>
      <c r="GR41" s="133"/>
      <c r="GS41" s="133"/>
      <c r="GT41" s="133"/>
      <c r="GU41" s="133"/>
      <c r="GV41" s="133"/>
      <c r="GW41" s="133"/>
      <c r="GX41" s="133"/>
      <c r="GY41" s="133"/>
      <c r="GZ41" s="133"/>
      <c r="HA41" s="133"/>
      <c r="HB41" s="133"/>
      <c r="HC41" s="133"/>
      <c r="HD41" s="133"/>
      <c r="HE41" s="133"/>
      <c r="HF41" s="133"/>
      <c r="HG41" s="133"/>
      <c r="HH41" s="133"/>
      <c r="HI41" s="133"/>
      <c r="HJ41" s="133"/>
      <c r="HK41" s="133"/>
      <c r="HL41" s="133"/>
      <c r="HM41" s="133"/>
      <c r="HN41" s="133"/>
      <c r="HO41" s="133"/>
      <c r="HP41" s="133"/>
      <c r="HQ41" s="133"/>
      <c r="HR41" s="133"/>
      <c r="HS41" s="133"/>
      <c r="HT41" s="133"/>
      <c r="HU41" s="133"/>
      <c r="HV41" s="133"/>
      <c r="HW41" s="133"/>
      <c r="HX41" s="133"/>
      <c r="HY41" s="133"/>
      <c r="HZ41" s="133"/>
      <c r="IA41" s="133"/>
      <c r="IB41" s="133"/>
      <c r="IC41" s="133"/>
      <c r="ID41" s="133"/>
      <c r="IE41" s="133"/>
      <c r="IF41" s="133"/>
      <c r="IG41" s="133"/>
      <c r="IH41" s="133"/>
      <c r="II41" s="133"/>
      <c r="IJ41" s="133"/>
      <c r="IK41" s="133"/>
      <c r="IL41" s="133"/>
      <c r="IM41" s="133"/>
      <c r="IN41" s="133"/>
      <c r="IO41" s="133"/>
      <c r="IP41" s="133"/>
      <c r="IQ41" s="133"/>
      <c r="IR41" s="133"/>
      <c r="IS41" s="133"/>
      <c r="IT41" s="133"/>
      <c r="IU41" s="133"/>
      <c r="IV41" s="133"/>
      <c r="IW41" s="133"/>
      <c r="IX41" s="133"/>
      <c r="IY41" s="133"/>
      <c r="IZ41" s="133"/>
      <c r="JA41" s="133"/>
      <c r="JB41" s="133"/>
      <c r="JC41" s="133"/>
      <c r="JD41" s="133"/>
      <c r="JE41" s="133"/>
      <c r="JF41" s="133"/>
      <c r="JG41" s="133"/>
      <c r="JH41" s="133"/>
      <c r="JI41" s="133"/>
      <c r="JJ41" s="133"/>
      <c r="JK41" s="133"/>
      <c r="JL41" s="133"/>
      <c r="JM41" s="133"/>
      <c r="JN41" s="133"/>
      <c r="JO41" s="133"/>
      <c r="JP41" s="133"/>
      <c r="JQ41" s="133"/>
      <c r="JR41" s="133"/>
      <c r="JS41" s="133"/>
      <c r="JT41" s="133"/>
      <c r="JU41" s="133"/>
      <c r="JV41" s="133"/>
      <c r="JW41" s="133"/>
      <c r="JX41" s="133"/>
      <c r="JY41" s="133"/>
      <c r="JZ41" s="133"/>
      <c r="KA41" s="133"/>
      <c r="KB41" s="133"/>
      <c r="KC41" s="133"/>
      <c r="KD41" s="133"/>
      <c r="KE41" s="133"/>
      <c r="KF41" s="133"/>
      <c r="KG41" s="133"/>
      <c r="KH41" s="133"/>
      <c r="KI41" s="133"/>
      <c r="KJ41" s="133"/>
      <c r="KK41" s="133"/>
      <c r="KL41" s="133"/>
      <c r="KM41" s="133"/>
      <c r="KN41" s="133"/>
      <c r="KO41" s="133"/>
      <c r="KP41" s="133"/>
      <c r="KQ41" s="133"/>
      <c r="KR41" s="133"/>
      <c r="KS41" s="133"/>
      <c r="KT41" s="133"/>
      <c r="KU41" s="133"/>
      <c r="KV41" s="133"/>
      <c r="KW41" s="133"/>
      <c r="KX41" s="133"/>
      <c r="KY41" s="133"/>
      <c r="KZ41" s="133"/>
      <c r="LA41" s="133"/>
      <c r="LB41" s="133"/>
      <c r="LC41" s="133"/>
      <c r="LD41" s="133"/>
      <c r="LE41" s="133"/>
      <c r="LF41" s="133"/>
      <c r="LG41" s="133"/>
      <c r="LH41" s="133"/>
      <c r="LI41" s="133"/>
      <c r="LJ41" s="133"/>
      <c r="LK41" s="133"/>
      <c r="LL41" s="133"/>
      <c r="LM41" s="133"/>
      <c r="LN41" s="133"/>
      <c r="LO41" s="133"/>
      <c r="LP41" s="133"/>
      <c r="LQ41" s="133"/>
      <c r="LR41" s="133"/>
      <c r="LS41" s="133"/>
      <c r="LT41" s="133"/>
      <c r="LU41" s="133"/>
      <c r="LV41" s="133"/>
      <c r="LW41" s="133"/>
      <c r="LX41" s="133"/>
      <c r="LY41" s="133"/>
      <c r="LZ41" s="133"/>
      <c r="MA41" s="133"/>
      <c r="MB41" s="133"/>
      <c r="MC41" s="133"/>
      <c r="MD41" s="133"/>
      <c r="ME41" s="133"/>
      <c r="MF41" s="133"/>
      <c r="MG41" s="133"/>
      <c r="MH41" s="133"/>
      <c r="MI41" s="133"/>
      <c r="MJ41" s="133"/>
      <c r="MK41" s="133"/>
      <c r="ML41" s="133"/>
      <c r="MM41" s="133"/>
      <c r="MN41" s="133"/>
      <c r="MO41" s="133"/>
      <c r="MP41" s="133"/>
      <c r="MQ41" s="133"/>
      <c r="MR41" s="133"/>
      <c r="MS41" s="133"/>
      <c r="MT41" s="133"/>
      <c r="MU41" s="133"/>
      <c r="MV41" s="133"/>
      <c r="MW41" s="133"/>
      <c r="MX41" s="133"/>
      <c r="MY41" s="133"/>
      <c r="MZ41" s="133"/>
      <c r="NA41" s="133"/>
      <c r="NB41" s="133"/>
      <c r="NC41" s="133"/>
      <c r="ND41" s="133"/>
      <c r="NE41" s="133"/>
      <c r="NF41" s="133"/>
      <c r="NG41" s="133"/>
      <c r="NH41" s="133"/>
      <c r="NI41" s="133"/>
      <c r="NJ41" s="133"/>
      <c r="NK41" s="133"/>
      <c r="NL41" s="133"/>
      <c r="NM41" s="133"/>
      <c r="NN41" s="133"/>
      <c r="NO41" s="133"/>
      <c r="NP41" s="133"/>
      <c r="NQ41" s="133"/>
      <c r="NR41" s="133"/>
      <c r="NS41" s="133"/>
      <c r="NT41" s="133"/>
      <c r="NU41" s="133"/>
      <c r="NV41" s="133"/>
      <c r="NW41" s="133"/>
      <c r="NX41" s="133"/>
      <c r="NY41" s="133"/>
      <c r="NZ41" s="133"/>
      <c r="OA41" s="133"/>
      <c r="OB41" s="133"/>
      <c r="OC41" s="133"/>
      <c r="OD41" s="133"/>
      <c r="OE41" s="133"/>
      <c r="OF41" s="133"/>
      <c r="OG41" s="133"/>
      <c r="OH41" s="133"/>
      <c r="OI41" s="133"/>
      <c r="OJ41" s="133"/>
      <c r="OK41" s="133"/>
      <c r="OL41" s="133"/>
      <c r="OM41" s="133"/>
      <c r="ON41" s="133"/>
      <c r="OO41" s="133"/>
      <c r="OP41" s="133"/>
      <c r="OQ41" s="133"/>
      <c r="OR41" s="133"/>
      <c r="OS41" s="133"/>
      <c r="OT41" s="133"/>
      <c r="OU41" s="133"/>
      <c r="OV41" s="133"/>
      <c r="OW41" s="133"/>
      <c r="OX41" s="133"/>
      <c r="OY41" s="133"/>
      <c r="OZ41" s="133"/>
      <c r="PA41" s="133"/>
      <c r="PB41" s="133"/>
      <c r="PC41" s="133"/>
      <c r="PD41" s="133"/>
      <c r="PE41" s="133"/>
      <c r="PF41" s="133"/>
      <c r="PG41" s="133"/>
      <c r="PH41" s="133"/>
      <c r="PI41" s="133"/>
      <c r="PJ41" s="133"/>
      <c r="PK41" s="133"/>
      <c r="PL41" s="133"/>
      <c r="PM41" s="133"/>
      <c r="PN41" s="133"/>
      <c r="PO41" s="133"/>
      <c r="PP41" s="133"/>
      <c r="PQ41" s="133"/>
      <c r="PR41" s="133"/>
      <c r="PS41" s="133"/>
      <c r="PT41" s="133"/>
      <c r="PU41" s="133"/>
      <c r="PV41" s="133"/>
      <c r="PW41" s="133"/>
      <c r="PX41" s="133"/>
      <c r="PY41" s="133"/>
      <c r="PZ41" s="133"/>
      <c r="QA41" s="133"/>
      <c r="QB41" s="133"/>
      <c r="QC41" s="133"/>
      <c r="QD41" s="133"/>
      <c r="QE41" s="133"/>
      <c r="QF41" s="133"/>
      <c r="QG41" s="133"/>
      <c r="QH41" s="133"/>
      <c r="QI41" s="133"/>
      <c r="QJ41" s="133"/>
      <c r="QK41" s="133"/>
      <c r="QL41" s="133"/>
      <c r="QM41" s="133"/>
      <c r="QN41" s="133"/>
      <c r="QO41" s="133"/>
      <c r="QP41" s="133"/>
      <c r="QQ41" s="133"/>
      <c r="QR41" s="133"/>
      <c r="QS41" s="133"/>
      <c r="QT41" s="133"/>
      <c r="QU41" s="133"/>
      <c r="QV41" s="133"/>
      <c r="QW41" s="133"/>
      <c r="QX41" s="133"/>
      <c r="QY41" s="133"/>
      <c r="QZ41" s="133"/>
      <c r="RA41" s="133"/>
      <c r="RB41" s="133"/>
      <c r="RC41" s="133"/>
      <c r="RD41" s="133"/>
      <c r="RE41" s="133"/>
      <c r="RF41" s="133"/>
      <c r="RG41" s="133"/>
      <c r="RH41" s="133"/>
      <c r="RI41" s="133"/>
      <c r="RJ41" s="133"/>
      <c r="RK41" s="133"/>
      <c r="RL41" s="133"/>
      <c r="RM41" s="133"/>
      <c r="RN41" s="133"/>
      <c r="RO41" s="133"/>
      <c r="RP41" s="133"/>
      <c r="RQ41" s="133"/>
      <c r="RR41" s="133"/>
      <c r="RS41" s="133"/>
      <c r="RT41" s="133"/>
      <c r="RU41" s="133"/>
      <c r="RV41" s="133"/>
      <c r="RW41" s="133"/>
      <c r="RX41" s="133"/>
      <c r="RY41" s="133"/>
      <c r="RZ41" s="133"/>
      <c r="SA41" s="133"/>
      <c r="SB41" s="133"/>
      <c r="SC41" s="133"/>
      <c r="SD41" s="133"/>
      <c r="SE41" s="133"/>
      <c r="SF41" s="133"/>
      <c r="SG41" s="133"/>
      <c r="SH41" s="133"/>
      <c r="SI41" s="133"/>
      <c r="SJ41" s="133"/>
      <c r="SK41" s="133"/>
      <c r="SL41" s="133"/>
      <c r="SM41" s="133"/>
      <c r="SN41" s="133"/>
      <c r="SO41" s="133"/>
      <c r="SP41" s="133"/>
      <c r="SQ41" s="133"/>
      <c r="SR41" s="133"/>
      <c r="SS41" s="133"/>
      <c r="ST41" s="133"/>
      <c r="SU41" s="133"/>
      <c r="SV41" s="133"/>
      <c r="SW41" s="133"/>
      <c r="SX41" s="133"/>
      <c r="SY41" s="133"/>
      <c r="SZ41" s="133"/>
      <c r="TA41" s="133"/>
      <c r="TB41" s="133"/>
      <c r="TC41" s="133"/>
      <c r="TD41" s="133"/>
      <c r="TE41" s="133"/>
      <c r="TF41" s="133"/>
      <c r="TG41" s="133"/>
      <c r="TH41" s="133"/>
      <c r="TI41" s="133"/>
      <c r="TJ41" s="133"/>
      <c r="TK41" s="133"/>
      <c r="TL41" s="133"/>
      <c r="TM41" s="133"/>
      <c r="TN41" s="133"/>
      <c r="TO41" s="133"/>
      <c r="TP41" s="133"/>
      <c r="TQ41" s="133"/>
      <c r="TR41" s="133"/>
      <c r="TS41" s="133"/>
      <c r="TT41" s="133"/>
      <c r="TU41" s="133"/>
      <c r="TV41" s="133"/>
      <c r="TW41" s="133"/>
      <c r="TX41" s="133"/>
      <c r="TY41" s="133"/>
      <c r="TZ41" s="133"/>
      <c r="UA41" s="133"/>
      <c r="UB41" s="133"/>
      <c r="UC41" s="133"/>
      <c r="UD41" s="133"/>
      <c r="UE41" s="133"/>
      <c r="UF41" s="133"/>
      <c r="UG41" s="133"/>
      <c r="UH41" s="133"/>
      <c r="UI41" s="133"/>
      <c r="UJ41" s="133"/>
      <c r="UK41" s="133"/>
      <c r="UL41" s="133"/>
      <c r="UM41" s="133"/>
      <c r="UN41" s="133"/>
      <c r="UO41" s="133"/>
      <c r="UP41" s="133"/>
      <c r="UQ41" s="133"/>
      <c r="UR41" s="133"/>
      <c r="US41" s="133"/>
      <c r="UT41" s="133"/>
      <c r="UU41" s="133"/>
      <c r="UV41" s="133"/>
      <c r="UW41" s="133"/>
      <c r="UX41" s="133"/>
      <c r="UY41" s="133"/>
      <c r="UZ41" s="133"/>
      <c r="VA41" s="133"/>
      <c r="VB41" s="133"/>
      <c r="VC41" s="133"/>
      <c r="VD41" s="133"/>
      <c r="VE41" s="133"/>
      <c r="VF41" s="133"/>
      <c r="VG41" s="133"/>
      <c r="VH41" s="133"/>
      <c r="VI41" s="133"/>
      <c r="VJ41" s="133"/>
      <c r="VK41" s="133"/>
      <c r="VL41" s="133"/>
      <c r="VM41" s="133"/>
      <c r="VN41" s="133"/>
      <c r="VO41" s="133"/>
      <c r="VP41" s="133"/>
      <c r="VQ41" s="133"/>
      <c r="VR41" s="133"/>
      <c r="VS41" s="133"/>
      <c r="VT41" s="133"/>
      <c r="VU41" s="133"/>
      <c r="VV41" s="133"/>
      <c r="VW41" s="133"/>
      <c r="VX41" s="133"/>
      <c r="VY41" s="133"/>
      <c r="VZ41" s="133"/>
      <c r="WA41" s="133"/>
      <c r="WB41" s="133"/>
      <c r="WC41" s="133"/>
      <c r="WD41" s="133"/>
      <c r="WE41" s="133"/>
      <c r="WF41" s="133"/>
      <c r="WG41" s="133"/>
      <c r="WH41" s="133"/>
      <c r="WI41" s="133"/>
      <c r="WJ41" s="133"/>
      <c r="WK41" s="133"/>
      <c r="WL41" s="133"/>
      <c r="WM41" s="133"/>
      <c r="WN41" s="133"/>
      <c r="WO41" s="133"/>
      <c r="WP41" s="133"/>
      <c r="WQ41" s="133"/>
      <c r="WR41" s="133"/>
      <c r="WS41" s="133"/>
      <c r="WT41" s="133"/>
      <c r="WU41" s="133"/>
      <c r="WV41" s="133"/>
    </row>
    <row r="42" spans="1:620" s="47" customFormat="1" ht="23.25" customHeight="1" x14ac:dyDescent="0.25">
      <c r="A42" s="172">
        <v>10</v>
      </c>
      <c r="B42" s="83" t="s">
        <v>584</v>
      </c>
      <c r="C42" s="84" t="s">
        <v>739</v>
      </c>
      <c r="D42" s="84" t="s">
        <v>740</v>
      </c>
      <c r="E42" s="85" t="s">
        <v>277</v>
      </c>
      <c r="F42" s="86" t="s">
        <v>640</v>
      </c>
      <c r="G42" s="93">
        <v>39542</v>
      </c>
      <c r="H42" s="87" t="s">
        <v>272</v>
      </c>
      <c r="I42" s="87"/>
      <c r="J42" s="85" t="s">
        <v>274</v>
      </c>
      <c r="K42" s="85" t="s">
        <v>600</v>
      </c>
      <c r="L42" s="85" t="s">
        <v>32</v>
      </c>
      <c r="M42" s="85" t="s">
        <v>588</v>
      </c>
      <c r="N42" s="85"/>
      <c r="O42" s="85"/>
      <c r="P42" s="84" t="s">
        <v>741</v>
      </c>
      <c r="Q42" s="85"/>
      <c r="R42" s="84" t="s">
        <v>693</v>
      </c>
      <c r="S42" s="86" t="s">
        <v>640</v>
      </c>
      <c r="T42" s="86"/>
      <c r="U42" s="84" t="s">
        <v>742</v>
      </c>
      <c r="V42" s="84"/>
      <c r="W42" s="88" t="s">
        <v>743</v>
      </c>
      <c r="X42" s="88" t="s">
        <v>744</v>
      </c>
      <c r="Y42" s="88" t="s">
        <v>745</v>
      </c>
      <c r="Z42" s="88" t="s">
        <v>746</v>
      </c>
      <c r="AA42" s="84" t="s">
        <v>747</v>
      </c>
      <c r="AB42" s="84" t="s">
        <v>652</v>
      </c>
      <c r="AC42" s="89">
        <v>11</v>
      </c>
      <c r="AD42" s="84" t="s">
        <v>653</v>
      </c>
      <c r="AE42" s="90" t="s">
        <v>640</v>
      </c>
      <c r="AF42" s="170"/>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c r="FA42" s="133"/>
      <c r="FB42" s="133"/>
      <c r="FC42" s="133"/>
      <c r="FD42" s="133"/>
      <c r="FE42" s="133"/>
      <c r="FF42" s="133"/>
      <c r="FG42" s="133"/>
      <c r="FH42" s="133"/>
      <c r="FI42" s="133"/>
      <c r="FJ42" s="133"/>
      <c r="FK42" s="133"/>
      <c r="FL42" s="133"/>
      <c r="FM42" s="133"/>
      <c r="FN42" s="133"/>
      <c r="FO42" s="133"/>
      <c r="FP42" s="133"/>
      <c r="FQ42" s="133"/>
      <c r="FR42" s="133"/>
      <c r="FS42" s="133"/>
      <c r="FT42" s="133"/>
      <c r="FU42" s="133"/>
      <c r="FV42" s="133"/>
      <c r="FW42" s="133"/>
      <c r="FX42" s="133"/>
      <c r="FY42" s="133"/>
      <c r="FZ42" s="133"/>
      <c r="GA42" s="133"/>
      <c r="GB42" s="133"/>
      <c r="GC42" s="133"/>
      <c r="GD42" s="133"/>
      <c r="GE42" s="133"/>
      <c r="GF42" s="133"/>
      <c r="GG42" s="133"/>
      <c r="GH42" s="133"/>
      <c r="GI42" s="133"/>
      <c r="GJ42" s="133"/>
      <c r="GK42" s="133"/>
      <c r="GL42" s="133"/>
      <c r="GM42" s="133"/>
      <c r="GN42" s="133"/>
      <c r="GO42" s="133"/>
      <c r="GP42" s="133"/>
      <c r="GQ42" s="133"/>
      <c r="GR42" s="133"/>
      <c r="GS42" s="133"/>
      <c r="GT42" s="133"/>
      <c r="GU42" s="133"/>
      <c r="GV42" s="133"/>
      <c r="GW42" s="133"/>
      <c r="GX42" s="133"/>
      <c r="GY42" s="133"/>
      <c r="GZ42" s="133"/>
      <c r="HA42" s="133"/>
      <c r="HB42" s="133"/>
      <c r="HC42" s="133"/>
      <c r="HD42" s="133"/>
      <c r="HE42" s="133"/>
      <c r="HF42" s="133"/>
      <c r="HG42" s="133"/>
      <c r="HH42" s="133"/>
      <c r="HI42" s="133"/>
      <c r="HJ42" s="133"/>
      <c r="HK42" s="133"/>
      <c r="HL42" s="133"/>
      <c r="HM42" s="133"/>
      <c r="HN42" s="133"/>
      <c r="HO42" s="133"/>
      <c r="HP42" s="133"/>
      <c r="HQ42" s="133"/>
      <c r="HR42" s="133"/>
      <c r="HS42" s="133"/>
      <c r="HT42" s="133"/>
      <c r="HU42" s="133"/>
      <c r="HV42" s="133"/>
      <c r="HW42" s="133"/>
      <c r="HX42" s="133"/>
      <c r="HY42" s="133"/>
      <c r="HZ42" s="133"/>
      <c r="IA42" s="133"/>
      <c r="IB42" s="133"/>
      <c r="IC42" s="133"/>
      <c r="ID42" s="133"/>
      <c r="IE42" s="133"/>
      <c r="IF42" s="133"/>
      <c r="IG42" s="133"/>
      <c r="IH42" s="133"/>
      <c r="II42" s="133"/>
      <c r="IJ42" s="133"/>
      <c r="IK42" s="133"/>
      <c r="IL42" s="133"/>
      <c r="IM42" s="133"/>
      <c r="IN42" s="133"/>
      <c r="IO42" s="133"/>
      <c r="IP42" s="133"/>
      <c r="IQ42" s="133"/>
      <c r="IR42" s="133"/>
      <c r="IS42" s="133"/>
      <c r="IT42" s="133"/>
      <c r="IU42" s="133"/>
      <c r="IV42" s="133"/>
      <c r="IW42" s="133"/>
      <c r="IX42" s="133"/>
      <c r="IY42" s="133"/>
      <c r="IZ42" s="133"/>
      <c r="JA42" s="133"/>
      <c r="JB42" s="133"/>
      <c r="JC42" s="133"/>
      <c r="JD42" s="133"/>
      <c r="JE42" s="133"/>
      <c r="JF42" s="133"/>
      <c r="JG42" s="133"/>
      <c r="JH42" s="133"/>
      <c r="JI42" s="133"/>
      <c r="JJ42" s="133"/>
      <c r="JK42" s="133"/>
      <c r="JL42" s="133"/>
      <c r="JM42" s="133"/>
      <c r="JN42" s="133"/>
      <c r="JO42" s="133"/>
      <c r="JP42" s="133"/>
      <c r="JQ42" s="133"/>
      <c r="JR42" s="133"/>
      <c r="JS42" s="133"/>
      <c r="JT42" s="133"/>
      <c r="JU42" s="133"/>
      <c r="JV42" s="133"/>
      <c r="JW42" s="133"/>
      <c r="JX42" s="133"/>
      <c r="JY42" s="133"/>
      <c r="JZ42" s="133"/>
      <c r="KA42" s="133"/>
      <c r="KB42" s="133"/>
      <c r="KC42" s="133"/>
      <c r="KD42" s="133"/>
      <c r="KE42" s="133"/>
      <c r="KF42" s="133"/>
      <c r="KG42" s="133"/>
      <c r="KH42" s="133"/>
      <c r="KI42" s="133"/>
      <c r="KJ42" s="133"/>
      <c r="KK42" s="133"/>
      <c r="KL42" s="133"/>
      <c r="KM42" s="133"/>
      <c r="KN42" s="133"/>
      <c r="KO42" s="133"/>
      <c r="KP42" s="133"/>
      <c r="KQ42" s="133"/>
      <c r="KR42" s="133"/>
      <c r="KS42" s="133"/>
      <c r="KT42" s="133"/>
      <c r="KU42" s="133"/>
      <c r="KV42" s="133"/>
      <c r="KW42" s="133"/>
      <c r="KX42" s="133"/>
      <c r="KY42" s="133"/>
      <c r="KZ42" s="133"/>
      <c r="LA42" s="133"/>
      <c r="LB42" s="133"/>
      <c r="LC42" s="133"/>
      <c r="LD42" s="133"/>
      <c r="LE42" s="133"/>
      <c r="LF42" s="133"/>
      <c r="LG42" s="133"/>
      <c r="LH42" s="133"/>
      <c r="LI42" s="133"/>
      <c r="LJ42" s="133"/>
      <c r="LK42" s="133"/>
      <c r="LL42" s="133"/>
      <c r="LM42" s="133"/>
      <c r="LN42" s="133"/>
      <c r="LO42" s="133"/>
      <c r="LP42" s="133"/>
      <c r="LQ42" s="133"/>
      <c r="LR42" s="133"/>
      <c r="LS42" s="133"/>
      <c r="LT42" s="133"/>
      <c r="LU42" s="133"/>
      <c r="LV42" s="133"/>
      <c r="LW42" s="133"/>
      <c r="LX42" s="133"/>
      <c r="LY42" s="133"/>
      <c r="LZ42" s="133"/>
      <c r="MA42" s="133"/>
      <c r="MB42" s="133"/>
      <c r="MC42" s="133"/>
      <c r="MD42" s="133"/>
      <c r="ME42" s="133"/>
      <c r="MF42" s="133"/>
      <c r="MG42" s="133"/>
      <c r="MH42" s="133"/>
      <c r="MI42" s="133"/>
      <c r="MJ42" s="133"/>
      <c r="MK42" s="133"/>
      <c r="ML42" s="133"/>
      <c r="MM42" s="133"/>
      <c r="MN42" s="133"/>
      <c r="MO42" s="133"/>
      <c r="MP42" s="133"/>
      <c r="MQ42" s="133"/>
      <c r="MR42" s="133"/>
      <c r="MS42" s="133"/>
      <c r="MT42" s="133"/>
      <c r="MU42" s="133"/>
      <c r="MV42" s="133"/>
      <c r="MW42" s="133"/>
      <c r="MX42" s="133"/>
      <c r="MY42" s="133"/>
      <c r="MZ42" s="133"/>
      <c r="NA42" s="133"/>
      <c r="NB42" s="133"/>
      <c r="NC42" s="133"/>
      <c r="ND42" s="133"/>
      <c r="NE42" s="133"/>
      <c r="NF42" s="133"/>
      <c r="NG42" s="133"/>
      <c r="NH42" s="133"/>
      <c r="NI42" s="133"/>
      <c r="NJ42" s="133"/>
      <c r="NK42" s="133"/>
      <c r="NL42" s="133"/>
      <c r="NM42" s="133"/>
      <c r="NN42" s="133"/>
      <c r="NO42" s="133"/>
      <c r="NP42" s="133"/>
      <c r="NQ42" s="133"/>
      <c r="NR42" s="133"/>
      <c r="NS42" s="133"/>
      <c r="NT42" s="133"/>
      <c r="NU42" s="133"/>
      <c r="NV42" s="133"/>
      <c r="NW42" s="133"/>
      <c r="NX42" s="133"/>
      <c r="NY42" s="133"/>
      <c r="NZ42" s="133"/>
      <c r="OA42" s="133"/>
      <c r="OB42" s="133"/>
      <c r="OC42" s="133"/>
      <c r="OD42" s="133"/>
      <c r="OE42" s="133"/>
      <c r="OF42" s="133"/>
      <c r="OG42" s="133"/>
      <c r="OH42" s="133"/>
      <c r="OI42" s="133"/>
      <c r="OJ42" s="133"/>
      <c r="OK42" s="133"/>
      <c r="OL42" s="133"/>
      <c r="OM42" s="133"/>
      <c r="ON42" s="133"/>
      <c r="OO42" s="133"/>
      <c r="OP42" s="133"/>
      <c r="OQ42" s="133"/>
      <c r="OR42" s="133"/>
      <c r="OS42" s="133"/>
      <c r="OT42" s="133"/>
      <c r="OU42" s="133"/>
      <c r="OV42" s="133"/>
      <c r="OW42" s="133"/>
      <c r="OX42" s="133"/>
      <c r="OY42" s="133"/>
      <c r="OZ42" s="133"/>
      <c r="PA42" s="133"/>
      <c r="PB42" s="133"/>
      <c r="PC42" s="133"/>
      <c r="PD42" s="133"/>
      <c r="PE42" s="133"/>
      <c r="PF42" s="133"/>
      <c r="PG42" s="133"/>
      <c r="PH42" s="133"/>
      <c r="PI42" s="133"/>
      <c r="PJ42" s="133"/>
      <c r="PK42" s="133"/>
      <c r="PL42" s="133"/>
      <c r="PM42" s="133"/>
      <c r="PN42" s="133"/>
      <c r="PO42" s="133"/>
      <c r="PP42" s="133"/>
      <c r="PQ42" s="133"/>
      <c r="PR42" s="133"/>
      <c r="PS42" s="133"/>
      <c r="PT42" s="133"/>
      <c r="PU42" s="133"/>
      <c r="PV42" s="133"/>
      <c r="PW42" s="133"/>
      <c r="PX42" s="133"/>
      <c r="PY42" s="133"/>
      <c r="PZ42" s="133"/>
      <c r="QA42" s="133"/>
      <c r="QB42" s="133"/>
      <c r="QC42" s="133"/>
      <c r="QD42" s="133"/>
      <c r="QE42" s="133"/>
      <c r="QF42" s="133"/>
      <c r="QG42" s="133"/>
      <c r="QH42" s="133"/>
      <c r="QI42" s="133"/>
      <c r="QJ42" s="133"/>
      <c r="QK42" s="133"/>
      <c r="QL42" s="133"/>
      <c r="QM42" s="133"/>
      <c r="QN42" s="133"/>
      <c r="QO42" s="133"/>
      <c r="QP42" s="133"/>
      <c r="QQ42" s="133"/>
      <c r="QR42" s="133"/>
      <c r="QS42" s="133"/>
      <c r="QT42" s="133"/>
      <c r="QU42" s="133"/>
      <c r="QV42" s="133"/>
      <c r="QW42" s="133"/>
      <c r="QX42" s="133"/>
      <c r="QY42" s="133"/>
      <c r="QZ42" s="133"/>
      <c r="RA42" s="133"/>
      <c r="RB42" s="133"/>
      <c r="RC42" s="133"/>
      <c r="RD42" s="133"/>
      <c r="RE42" s="133"/>
      <c r="RF42" s="133"/>
      <c r="RG42" s="133"/>
      <c r="RH42" s="133"/>
      <c r="RI42" s="133"/>
      <c r="RJ42" s="133"/>
      <c r="RK42" s="133"/>
      <c r="RL42" s="133"/>
      <c r="RM42" s="133"/>
      <c r="RN42" s="133"/>
      <c r="RO42" s="133"/>
      <c r="RP42" s="133"/>
      <c r="RQ42" s="133"/>
      <c r="RR42" s="133"/>
      <c r="RS42" s="133"/>
      <c r="RT42" s="133"/>
      <c r="RU42" s="133"/>
      <c r="RV42" s="133"/>
      <c r="RW42" s="133"/>
      <c r="RX42" s="133"/>
      <c r="RY42" s="133"/>
      <c r="RZ42" s="133"/>
      <c r="SA42" s="133"/>
      <c r="SB42" s="133"/>
      <c r="SC42" s="133"/>
      <c r="SD42" s="133"/>
      <c r="SE42" s="133"/>
      <c r="SF42" s="133"/>
      <c r="SG42" s="133"/>
      <c r="SH42" s="133"/>
      <c r="SI42" s="133"/>
      <c r="SJ42" s="133"/>
      <c r="SK42" s="133"/>
      <c r="SL42" s="133"/>
      <c r="SM42" s="133"/>
      <c r="SN42" s="133"/>
      <c r="SO42" s="133"/>
      <c r="SP42" s="133"/>
      <c r="SQ42" s="133"/>
      <c r="SR42" s="133"/>
      <c r="SS42" s="133"/>
      <c r="ST42" s="133"/>
      <c r="SU42" s="133"/>
      <c r="SV42" s="133"/>
      <c r="SW42" s="133"/>
      <c r="SX42" s="133"/>
      <c r="SY42" s="133"/>
      <c r="SZ42" s="133"/>
      <c r="TA42" s="133"/>
      <c r="TB42" s="133"/>
      <c r="TC42" s="133"/>
      <c r="TD42" s="133"/>
      <c r="TE42" s="133"/>
      <c r="TF42" s="133"/>
      <c r="TG42" s="133"/>
      <c r="TH42" s="133"/>
      <c r="TI42" s="133"/>
      <c r="TJ42" s="133"/>
      <c r="TK42" s="133"/>
      <c r="TL42" s="133"/>
      <c r="TM42" s="133"/>
      <c r="TN42" s="133"/>
      <c r="TO42" s="133"/>
      <c r="TP42" s="133"/>
      <c r="TQ42" s="133"/>
      <c r="TR42" s="133"/>
      <c r="TS42" s="133"/>
      <c r="TT42" s="133"/>
      <c r="TU42" s="133"/>
      <c r="TV42" s="133"/>
      <c r="TW42" s="133"/>
      <c r="TX42" s="133"/>
      <c r="TY42" s="133"/>
      <c r="TZ42" s="133"/>
      <c r="UA42" s="133"/>
      <c r="UB42" s="133"/>
      <c r="UC42" s="133"/>
      <c r="UD42" s="133"/>
      <c r="UE42" s="133"/>
      <c r="UF42" s="133"/>
      <c r="UG42" s="133"/>
      <c r="UH42" s="133"/>
      <c r="UI42" s="133"/>
      <c r="UJ42" s="133"/>
      <c r="UK42" s="133"/>
      <c r="UL42" s="133"/>
      <c r="UM42" s="133"/>
      <c r="UN42" s="133"/>
      <c r="UO42" s="133"/>
      <c r="UP42" s="133"/>
      <c r="UQ42" s="133"/>
      <c r="UR42" s="133"/>
      <c r="US42" s="133"/>
      <c r="UT42" s="133"/>
      <c r="UU42" s="133"/>
      <c r="UV42" s="133"/>
      <c r="UW42" s="133"/>
      <c r="UX42" s="133"/>
      <c r="UY42" s="133"/>
      <c r="UZ42" s="133"/>
      <c r="VA42" s="133"/>
      <c r="VB42" s="133"/>
      <c r="VC42" s="133"/>
      <c r="VD42" s="133"/>
      <c r="VE42" s="133"/>
      <c r="VF42" s="133"/>
      <c r="VG42" s="133"/>
      <c r="VH42" s="133"/>
      <c r="VI42" s="133"/>
      <c r="VJ42" s="133"/>
      <c r="VK42" s="133"/>
      <c r="VL42" s="133"/>
      <c r="VM42" s="133"/>
      <c r="VN42" s="133"/>
      <c r="VO42" s="133"/>
      <c r="VP42" s="133"/>
      <c r="VQ42" s="133"/>
      <c r="VR42" s="133"/>
      <c r="VS42" s="133"/>
      <c r="VT42" s="133"/>
      <c r="VU42" s="133"/>
      <c r="VV42" s="133"/>
      <c r="VW42" s="133"/>
      <c r="VX42" s="133"/>
      <c r="VY42" s="133"/>
      <c r="VZ42" s="133"/>
      <c r="WA42" s="133"/>
      <c r="WB42" s="133"/>
      <c r="WC42" s="133"/>
      <c r="WD42" s="133"/>
      <c r="WE42" s="133"/>
      <c r="WF42" s="133"/>
      <c r="WG42" s="133"/>
      <c r="WH42" s="133"/>
      <c r="WI42" s="133"/>
      <c r="WJ42" s="133"/>
      <c r="WK42" s="133"/>
      <c r="WL42" s="133"/>
      <c r="WM42" s="133"/>
      <c r="WN42" s="133"/>
      <c r="WO42" s="133"/>
      <c r="WP42" s="133"/>
      <c r="WQ42" s="133"/>
      <c r="WR42" s="133"/>
      <c r="WS42" s="133"/>
      <c r="WT42" s="133"/>
      <c r="WU42" s="133"/>
      <c r="WV42" s="133"/>
    </row>
    <row r="43" spans="1:620" s="46" customFormat="1" ht="24" customHeight="1" x14ac:dyDescent="0.25">
      <c r="A43" s="171">
        <v>11</v>
      </c>
      <c r="B43" s="75" t="s">
        <v>280</v>
      </c>
      <c r="C43" s="76" t="s">
        <v>748</v>
      </c>
      <c r="D43" s="76" t="s">
        <v>749</v>
      </c>
      <c r="E43" s="77" t="s">
        <v>276</v>
      </c>
      <c r="F43" s="78" t="s">
        <v>640</v>
      </c>
      <c r="G43" s="92">
        <v>40062</v>
      </c>
      <c r="H43" s="79" t="s">
        <v>271</v>
      </c>
      <c r="I43" s="79"/>
      <c r="J43" s="77" t="s">
        <v>252</v>
      </c>
      <c r="K43" s="77" t="s">
        <v>600</v>
      </c>
      <c r="L43" s="77" t="s">
        <v>32</v>
      </c>
      <c r="M43" s="77" t="s">
        <v>585</v>
      </c>
      <c r="N43" s="77" t="s">
        <v>603</v>
      </c>
      <c r="O43" s="77"/>
      <c r="P43" s="76" t="s">
        <v>692</v>
      </c>
      <c r="Q43" s="77"/>
      <c r="R43" s="76" t="s">
        <v>750</v>
      </c>
      <c r="S43" s="78" t="s">
        <v>640</v>
      </c>
      <c r="T43" s="78"/>
      <c r="U43" s="76" t="s">
        <v>751</v>
      </c>
      <c r="V43" s="76" t="s">
        <v>3</v>
      </c>
      <c r="W43" s="80" t="s">
        <v>752</v>
      </c>
      <c r="X43" s="80" t="s">
        <v>753</v>
      </c>
      <c r="Y43" s="80" t="s">
        <v>754</v>
      </c>
      <c r="Z43" s="80" t="s">
        <v>755</v>
      </c>
      <c r="AA43" s="76" t="s">
        <v>2</v>
      </c>
      <c r="AB43" s="76" t="s">
        <v>652</v>
      </c>
      <c r="AC43" s="81">
        <v>11</v>
      </c>
      <c r="AD43" s="76" t="s">
        <v>653</v>
      </c>
      <c r="AE43" s="78" t="s">
        <v>640</v>
      </c>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c r="FA43" s="133"/>
      <c r="FB43" s="133"/>
      <c r="FC43" s="133"/>
      <c r="FD43" s="133"/>
      <c r="FE43" s="133"/>
      <c r="FF43" s="133"/>
      <c r="FG43" s="133"/>
      <c r="FH43" s="133"/>
      <c r="FI43" s="133"/>
      <c r="FJ43" s="133"/>
      <c r="FK43" s="133"/>
      <c r="FL43" s="133"/>
      <c r="FM43" s="133"/>
      <c r="FN43" s="133"/>
      <c r="FO43" s="133"/>
      <c r="FP43" s="133"/>
      <c r="FQ43" s="133"/>
      <c r="FR43" s="133"/>
      <c r="FS43" s="133"/>
      <c r="FT43" s="133"/>
      <c r="FU43" s="133"/>
      <c r="FV43" s="133"/>
      <c r="FW43" s="133"/>
      <c r="FX43" s="133"/>
      <c r="FY43" s="133"/>
      <c r="FZ43" s="133"/>
      <c r="GA43" s="133"/>
      <c r="GB43" s="133"/>
      <c r="GC43" s="133"/>
      <c r="GD43" s="133"/>
      <c r="GE43" s="133"/>
      <c r="GF43" s="133"/>
      <c r="GG43" s="133"/>
      <c r="GH43" s="133"/>
      <c r="GI43" s="133"/>
      <c r="GJ43" s="133"/>
      <c r="GK43" s="133"/>
      <c r="GL43" s="133"/>
      <c r="GM43" s="133"/>
      <c r="GN43" s="133"/>
      <c r="GO43" s="133"/>
      <c r="GP43" s="133"/>
      <c r="GQ43" s="133"/>
      <c r="GR43" s="133"/>
      <c r="GS43" s="133"/>
      <c r="GT43" s="133"/>
      <c r="GU43" s="133"/>
      <c r="GV43" s="133"/>
      <c r="GW43" s="133"/>
      <c r="GX43" s="133"/>
      <c r="GY43" s="133"/>
      <c r="GZ43" s="133"/>
      <c r="HA43" s="133"/>
      <c r="HB43" s="133"/>
      <c r="HC43" s="133"/>
      <c r="HD43" s="133"/>
      <c r="HE43" s="133"/>
      <c r="HF43" s="133"/>
      <c r="HG43" s="133"/>
      <c r="HH43" s="133"/>
      <c r="HI43" s="133"/>
      <c r="HJ43" s="133"/>
      <c r="HK43" s="133"/>
      <c r="HL43" s="133"/>
      <c r="HM43" s="133"/>
      <c r="HN43" s="133"/>
      <c r="HO43" s="133"/>
      <c r="HP43" s="133"/>
      <c r="HQ43" s="133"/>
      <c r="HR43" s="133"/>
      <c r="HS43" s="133"/>
      <c r="HT43" s="133"/>
      <c r="HU43" s="133"/>
      <c r="HV43" s="133"/>
      <c r="HW43" s="133"/>
      <c r="HX43" s="133"/>
      <c r="HY43" s="133"/>
      <c r="HZ43" s="133"/>
      <c r="IA43" s="133"/>
      <c r="IB43" s="133"/>
      <c r="IC43" s="133"/>
      <c r="ID43" s="133"/>
      <c r="IE43" s="133"/>
      <c r="IF43" s="133"/>
      <c r="IG43" s="133"/>
      <c r="IH43" s="133"/>
      <c r="II43" s="133"/>
      <c r="IJ43" s="133"/>
      <c r="IK43" s="133"/>
      <c r="IL43" s="133"/>
      <c r="IM43" s="133"/>
      <c r="IN43" s="133"/>
      <c r="IO43" s="133"/>
      <c r="IP43" s="133"/>
      <c r="IQ43" s="133"/>
      <c r="IR43" s="133"/>
      <c r="IS43" s="133"/>
      <c r="IT43" s="133"/>
      <c r="IU43" s="133"/>
      <c r="IV43" s="133"/>
      <c r="IW43" s="133"/>
      <c r="IX43" s="133"/>
      <c r="IY43" s="133"/>
      <c r="IZ43" s="133"/>
      <c r="JA43" s="133"/>
      <c r="JB43" s="133"/>
      <c r="JC43" s="133"/>
      <c r="JD43" s="133"/>
      <c r="JE43" s="133"/>
      <c r="JF43" s="133"/>
      <c r="JG43" s="133"/>
      <c r="JH43" s="133"/>
      <c r="JI43" s="133"/>
      <c r="JJ43" s="133"/>
      <c r="JK43" s="133"/>
      <c r="JL43" s="133"/>
      <c r="JM43" s="133"/>
      <c r="JN43" s="133"/>
      <c r="JO43" s="133"/>
      <c r="JP43" s="133"/>
      <c r="JQ43" s="133"/>
      <c r="JR43" s="133"/>
      <c r="JS43" s="133"/>
      <c r="JT43" s="133"/>
      <c r="JU43" s="133"/>
      <c r="JV43" s="133"/>
      <c r="JW43" s="133"/>
      <c r="JX43" s="133"/>
      <c r="JY43" s="133"/>
      <c r="JZ43" s="133"/>
      <c r="KA43" s="133"/>
      <c r="KB43" s="133"/>
      <c r="KC43" s="133"/>
      <c r="KD43" s="133"/>
      <c r="KE43" s="133"/>
      <c r="KF43" s="133"/>
      <c r="KG43" s="133"/>
      <c r="KH43" s="133"/>
      <c r="KI43" s="133"/>
      <c r="KJ43" s="133"/>
      <c r="KK43" s="133"/>
      <c r="KL43" s="133"/>
      <c r="KM43" s="133"/>
      <c r="KN43" s="133"/>
      <c r="KO43" s="133"/>
      <c r="KP43" s="133"/>
      <c r="KQ43" s="133"/>
      <c r="KR43" s="133"/>
      <c r="KS43" s="133"/>
      <c r="KT43" s="133"/>
      <c r="KU43" s="133"/>
      <c r="KV43" s="133"/>
      <c r="KW43" s="133"/>
      <c r="KX43" s="133"/>
      <c r="KY43" s="133"/>
      <c r="KZ43" s="133"/>
      <c r="LA43" s="133"/>
      <c r="LB43" s="133"/>
      <c r="LC43" s="133"/>
      <c r="LD43" s="133"/>
      <c r="LE43" s="133"/>
      <c r="LF43" s="133"/>
      <c r="LG43" s="133"/>
      <c r="LH43" s="133"/>
      <c r="LI43" s="133"/>
      <c r="LJ43" s="133"/>
      <c r="LK43" s="133"/>
      <c r="LL43" s="133"/>
      <c r="LM43" s="133"/>
      <c r="LN43" s="133"/>
      <c r="LO43" s="133"/>
      <c r="LP43" s="133"/>
      <c r="LQ43" s="133"/>
      <c r="LR43" s="133"/>
      <c r="LS43" s="133"/>
      <c r="LT43" s="133"/>
      <c r="LU43" s="133"/>
      <c r="LV43" s="133"/>
      <c r="LW43" s="133"/>
      <c r="LX43" s="133"/>
      <c r="LY43" s="133"/>
      <c r="LZ43" s="133"/>
      <c r="MA43" s="133"/>
      <c r="MB43" s="133"/>
      <c r="MC43" s="133"/>
      <c r="MD43" s="133"/>
      <c r="ME43" s="133"/>
      <c r="MF43" s="133"/>
      <c r="MG43" s="133"/>
      <c r="MH43" s="133"/>
      <c r="MI43" s="133"/>
      <c r="MJ43" s="133"/>
      <c r="MK43" s="133"/>
      <c r="ML43" s="133"/>
      <c r="MM43" s="133"/>
      <c r="MN43" s="133"/>
      <c r="MO43" s="133"/>
      <c r="MP43" s="133"/>
      <c r="MQ43" s="133"/>
      <c r="MR43" s="133"/>
      <c r="MS43" s="133"/>
      <c r="MT43" s="133"/>
      <c r="MU43" s="133"/>
      <c r="MV43" s="133"/>
      <c r="MW43" s="133"/>
      <c r="MX43" s="133"/>
      <c r="MY43" s="133"/>
      <c r="MZ43" s="133"/>
      <c r="NA43" s="133"/>
      <c r="NB43" s="133"/>
      <c r="NC43" s="133"/>
      <c r="ND43" s="133"/>
      <c r="NE43" s="133"/>
      <c r="NF43" s="133"/>
      <c r="NG43" s="133"/>
      <c r="NH43" s="133"/>
      <c r="NI43" s="133"/>
      <c r="NJ43" s="133"/>
      <c r="NK43" s="133"/>
      <c r="NL43" s="133"/>
      <c r="NM43" s="133"/>
      <c r="NN43" s="133"/>
      <c r="NO43" s="133"/>
      <c r="NP43" s="133"/>
      <c r="NQ43" s="133"/>
      <c r="NR43" s="133"/>
      <c r="NS43" s="133"/>
      <c r="NT43" s="133"/>
      <c r="NU43" s="133"/>
      <c r="NV43" s="133"/>
      <c r="NW43" s="133"/>
      <c r="NX43" s="133"/>
      <c r="NY43" s="133"/>
      <c r="NZ43" s="133"/>
      <c r="OA43" s="133"/>
      <c r="OB43" s="133"/>
      <c r="OC43" s="133"/>
      <c r="OD43" s="133"/>
      <c r="OE43" s="133"/>
      <c r="OF43" s="133"/>
      <c r="OG43" s="133"/>
      <c r="OH43" s="133"/>
      <c r="OI43" s="133"/>
      <c r="OJ43" s="133"/>
      <c r="OK43" s="133"/>
      <c r="OL43" s="133"/>
      <c r="OM43" s="133"/>
      <c r="ON43" s="133"/>
      <c r="OO43" s="133"/>
      <c r="OP43" s="133"/>
      <c r="OQ43" s="133"/>
      <c r="OR43" s="133"/>
      <c r="OS43" s="133"/>
      <c r="OT43" s="133"/>
      <c r="OU43" s="133"/>
      <c r="OV43" s="133"/>
      <c r="OW43" s="133"/>
      <c r="OX43" s="133"/>
      <c r="OY43" s="133"/>
      <c r="OZ43" s="133"/>
      <c r="PA43" s="133"/>
      <c r="PB43" s="133"/>
      <c r="PC43" s="133"/>
      <c r="PD43" s="133"/>
      <c r="PE43" s="133"/>
      <c r="PF43" s="133"/>
      <c r="PG43" s="133"/>
      <c r="PH43" s="133"/>
      <c r="PI43" s="133"/>
      <c r="PJ43" s="133"/>
      <c r="PK43" s="133"/>
      <c r="PL43" s="133"/>
      <c r="PM43" s="133"/>
      <c r="PN43" s="133"/>
      <c r="PO43" s="133"/>
      <c r="PP43" s="133"/>
      <c r="PQ43" s="133"/>
      <c r="PR43" s="133"/>
      <c r="PS43" s="133"/>
      <c r="PT43" s="133"/>
      <c r="PU43" s="133"/>
      <c r="PV43" s="133"/>
      <c r="PW43" s="133"/>
      <c r="PX43" s="133"/>
      <c r="PY43" s="133"/>
      <c r="PZ43" s="133"/>
      <c r="QA43" s="133"/>
      <c r="QB43" s="133"/>
      <c r="QC43" s="133"/>
      <c r="QD43" s="133"/>
      <c r="QE43" s="133"/>
      <c r="QF43" s="133"/>
      <c r="QG43" s="133"/>
      <c r="QH43" s="133"/>
      <c r="QI43" s="133"/>
      <c r="QJ43" s="133"/>
      <c r="QK43" s="133"/>
      <c r="QL43" s="133"/>
      <c r="QM43" s="133"/>
      <c r="QN43" s="133"/>
      <c r="QO43" s="133"/>
      <c r="QP43" s="133"/>
      <c r="QQ43" s="133"/>
      <c r="QR43" s="133"/>
      <c r="QS43" s="133"/>
      <c r="QT43" s="133"/>
      <c r="QU43" s="133"/>
      <c r="QV43" s="133"/>
      <c r="QW43" s="133"/>
      <c r="QX43" s="133"/>
      <c r="QY43" s="133"/>
      <c r="QZ43" s="133"/>
      <c r="RA43" s="133"/>
      <c r="RB43" s="133"/>
      <c r="RC43" s="133"/>
      <c r="RD43" s="133"/>
      <c r="RE43" s="133"/>
      <c r="RF43" s="133"/>
      <c r="RG43" s="133"/>
      <c r="RH43" s="133"/>
      <c r="RI43" s="133"/>
      <c r="RJ43" s="133"/>
      <c r="RK43" s="133"/>
      <c r="RL43" s="133"/>
      <c r="RM43" s="133"/>
      <c r="RN43" s="133"/>
      <c r="RO43" s="133"/>
      <c r="RP43" s="133"/>
      <c r="RQ43" s="133"/>
      <c r="RR43" s="133"/>
      <c r="RS43" s="133"/>
      <c r="RT43" s="133"/>
      <c r="RU43" s="133"/>
      <c r="RV43" s="133"/>
      <c r="RW43" s="133"/>
      <c r="RX43" s="133"/>
      <c r="RY43" s="133"/>
      <c r="RZ43" s="133"/>
      <c r="SA43" s="133"/>
      <c r="SB43" s="133"/>
      <c r="SC43" s="133"/>
      <c r="SD43" s="133"/>
      <c r="SE43" s="133"/>
      <c r="SF43" s="133"/>
      <c r="SG43" s="133"/>
      <c r="SH43" s="133"/>
      <c r="SI43" s="133"/>
      <c r="SJ43" s="133"/>
      <c r="SK43" s="133"/>
      <c r="SL43" s="133"/>
      <c r="SM43" s="133"/>
      <c r="SN43" s="133"/>
      <c r="SO43" s="133"/>
      <c r="SP43" s="133"/>
      <c r="SQ43" s="133"/>
      <c r="SR43" s="133"/>
      <c r="SS43" s="133"/>
      <c r="ST43" s="133"/>
      <c r="SU43" s="133"/>
      <c r="SV43" s="133"/>
      <c r="SW43" s="133"/>
      <c r="SX43" s="133"/>
      <c r="SY43" s="133"/>
      <c r="SZ43" s="133"/>
      <c r="TA43" s="133"/>
      <c r="TB43" s="133"/>
      <c r="TC43" s="133"/>
      <c r="TD43" s="133"/>
      <c r="TE43" s="133"/>
      <c r="TF43" s="133"/>
      <c r="TG43" s="133"/>
      <c r="TH43" s="133"/>
      <c r="TI43" s="133"/>
      <c r="TJ43" s="133"/>
      <c r="TK43" s="133"/>
      <c r="TL43" s="133"/>
      <c r="TM43" s="133"/>
      <c r="TN43" s="133"/>
      <c r="TO43" s="133"/>
      <c r="TP43" s="133"/>
      <c r="TQ43" s="133"/>
      <c r="TR43" s="133"/>
      <c r="TS43" s="133"/>
      <c r="TT43" s="133"/>
      <c r="TU43" s="133"/>
      <c r="TV43" s="133"/>
      <c r="TW43" s="133"/>
      <c r="TX43" s="133"/>
      <c r="TY43" s="133"/>
      <c r="TZ43" s="133"/>
      <c r="UA43" s="133"/>
      <c r="UB43" s="133"/>
      <c r="UC43" s="133"/>
      <c r="UD43" s="133"/>
      <c r="UE43" s="133"/>
      <c r="UF43" s="133"/>
      <c r="UG43" s="133"/>
      <c r="UH43" s="133"/>
      <c r="UI43" s="133"/>
      <c r="UJ43" s="133"/>
      <c r="UK43" s="133"/>
      <c r="UL43" s="133"/>
      <c r="UM43" s="133"/>
      <c r="UN43" s="133"/>
      <c r="UO43" s="133"/>
      <c r="UP43" s="133"/>
      <c r="UQ43" s="133"/>
      <c r="UR43" s="133"/>
      <c r="US43" s="133"/>
      <c r="UT43" s="133"/>
      <c r="UU43" s="133"/>
      <c r="UV43" s="133"/>
      <c r="UW43" s="133"/>
      <c r="UX43" s="133"/>
      <c r="UY43" s="133"/>
      <c r="UZ43" s="133"/>
      <c r="VA43" s="133"/>
      <c r="VB43" s="133"/>
      <c r="VC43" s="133"/>
      <c r="VD43" s="133"/>
      <c r="VE43" s="133"/>
      <c r="VF43" s="133"/>
      <c r="VG43" s="133"/>
      <c r="VH43" s="133"/>
      <c r="VI43" s="133"/>
      <c r="VJ43" s="133"/>
      <c r="VK43" s="133"/>
      <c r="VL43" s="133"/>
      <c r="VM43" s="133"/>
      <c r="VN43" s="133"/>
      <c r="VO43" s="133"/>
      <c r="VP43" s="133"/>
      <c r="VQ43" s="133"/>
      <c r="VR43" s="133"/>
      <c r="VS43" s="133"/>
      <c r="VT43" s="133"/>
      <c r="VU43" s="133"/>
      <c r="VV43" s="133"/>
      <c r="VW43" s="133"/>
      <c r="VX43" s="133"/>
      <c r="VY43" s="133"/>
      <c r="VZ43" s="133"/>
      <c r="WA43" s="133"/>
      <c r="WB43" s="133"/>
      <c r="WC43" s="133"/>
      <c r="WD43" s="133"/>
      <c r="WE43" s="133"/>
      <c r="WF43" s="133"/>
      <c r="WG43" s="133"/>
      <c r="WH43" s="133"/>
      <c r="WI43" s="133"/>
      <c r="WJ43" s="133"/>
      <c r="WK43" s="133"/>
      <c r="WL43" s="133"/>
      <c r="WM43" s="133"/>
      <c r="WN43" s="133"/>
      <c r="WO43" s="133"/>
      <c r="WP43" s="133"/>
      <c r="WQ43" s="133"/>
      <c r="WR43" s="133"/>
      <c r="WS43" s="133"/>
      <c r="WT43" s="133"/>
      <c r="WU43" s="133"/>
      <c r="WV43" s="133"/>
    </row>
    <row r="44" spans="1:620" s="47" customFormat="1" ht="23.25" customHeight="1" x14ac:dyDescent="0.25">
      <c r="A44" s="172">
        <v>12</v>
      </c>
      <c r="B44" s="83"/>
      <c r="C44" s="84" t="s">
        <v>756</v>
      </c>
      <c r="D44" s="84" t="s">
        <v>757</v>
      </c>
      <c r="E44" s="85"/>
      <c r="F44" s="86"/>
      <c r="G44" s="93"/>
      <c r="H44" s="87" t="s">
        <v>1</v>
      </c>
      <c r="I44" s="87"/>
      <c r="J44" s="85" t="s">
        <v>274</v>
      </c>
      <c r="K44" s="85"/>
      <c r="L44" s="85"/>
      <c r="M44" s="85"/>
      <c r="N44" s="85"/>
      <c r="O44" s="85"/>
      <c r="P44" s="84"/>
      <c r="Q44" s="85"/>
      <c r="R44" s="84"/>
      <c r="S44" s="86"/>
      <c r="T44" s="86"/>
      <c r="U44" s="84" t="s">
        <v>758</v>
      </c>
      <c r="V44" s="84"/>
      <c r="W44" s="88" t="s">
        <v>759</v>
      </c>
      <c r="X44" s="88" t="s">
        <v>760</v>
      </c>
      <c r="Y44" s="88" t="s">
        <v>761</v>
      </c>
      <c r="Z44" s="88" t="s">
        <v>762</v>
      </c>
      <c r="AA44" s="84" t="s">
        <v>763</v>
      </c>
      <c r="AB44" s="84" t="s">
        <v>652</v>
      </c>
      <c r="AC44" s="89">
        <v>11</v>
      </c>
      <c r="AD44" s="84" t="s">
        <v>653</v>
      </c>
      <c r="AE44" s="86" t="s">
        <v>640</v>
      </c>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c r="FA44" s="133"/>
      <c r="FB44" s="133"/>
      <c r="FC44" s="133"/>
      <c r="FD44" s="133"/>
      <c r="FE44" s="133"/>
      <c r="FF44" s="133"/>
      <c r="FG44" s="133"/>
      <c r="FH44" s="133"/>
      <c r="FI44" s="133"/>
      <c r="FJ44" s="133"/>
      <c r="FK44" s="133"/>
      <c r="FL44" s="133"/>
      <c r="FM44" s="133"/>
      <c r="FN44" s="133"/>
      <c r="FO44" s="133"/>
      <c r="FP44" s="133"/>
      <c r="FQ44" s="133"/>
      <c r="FR44" s="133"/>
      <c r="FS44" s="133"/>
      <c r="FT44" s="133"/>
      <c r="FU44" s="133"/>
      <c r="FV44" s="133"/>
      <c r="FW44" s="133"/>
      <c r="FX44" s="133"/>
      <c r="FY44" s="133"/>
      <c r="FZ44" s="133"/>
      <c r="GA44" s="133"/>
      <c r="GB44" s="133"/>
      <c r="GC44" s="133"/>
      <c r="GD44" s="133"/>
      <c r="GE44" s="133"/>
      <c r="GF44" s="133"/>
      <c r="GG44" s="133"/>
      <c r="GH44" s="133"/>
      <c r="GI44" s="133"/>
      <c r="GJ44" s="133"/>
      <c r="GK44" s="133"/>
      <c r="GL44" s="133"/>
      <c r="GM44" s="133"/>
      <c r="GN44" s="133"/>
      <c r="GO44" s="133"/>
      <c r="GP44" s="133"/>
      <c r="GQ44" s="133"/>
      <c r="GR44" s="133"/>
      <c r="GS44" s="133"/>
      <c r="GT44" s="133"/>
      <c r="GU44" s="133"/>
      <c r="GV44" s="133"/>
      <c r="GW44" s="133"/>
      <c r="GX44" s="133"/>
      <c r="GY44" s="133"/>
      <c r="GZ44" s="133"/>
      <c r="HA44" s="133"/>
      <c r="HB44" s="133"/>
      <c r="HC44" s="133"/>
      <c r="HD44" s="133"/>
      <c r="HE44" s="133"/>
      <c r="HF44" s="133"/>
      <c r="HG44" s="133"/>
      <c r="HH44" s="133"/>
      <c r="HI44" s="133"/>
      <c r="HJ44" s="133"/>
      <c r="HK44" s="133"/>
      <c r="HL44" s="133"/>
      <c r="HM44" s="133"/>
      <c r="HN44" s="133"/>
      <c r="HO44" s="133"/>
      <c r="HP44" s="133"/>
      <c r="HQ44" s="133"/>
      <c r="HR44" s="133"/>
      <c r="HS44" s="133"/>
      <c r="HT44" s="133"/>
      <c r="HU44" s="133"/>
      <c r="HV44" s="133"/>
      <c r="HW44" s="133"/>
      <c r="HX44" s="133"/>
      <c r="HY44" s="133"/>
      <c r="HZ44" s="133"/>
      <c r="IA44" s="133"/>
      <c r="IB44" s="133"/>
      <c r="IC44" s="133"/>
      <c r="ID44" s="133"/>
      <c r="IE44" s="133"/>
      <c r="IF44" s="133"/>
      <c r="IG44" s="133"/>
      <c r="IH44" s="133"/>
      <c r="II44" s="133"/>
      <c r="IJ44" s="133"/>
      <c r="IK44" s="133"/>
      <c r="IL44" s="133"/>
      <c r="IM44" s="133"/>
      <c r="IN44" s="133"/>
      <c r="IO44" s="133"/>
      <c r="IP44" s="133"/>
      <c r="IQ44" s="133"/>
      <c r="IR44" s="133"/>
      <c r="IS44" s="133"/>
      <c r="IT44" s="133"/>
      <c r="IU44" s="133"/>
      <c r="IV44" s="133"/>
      <c r="IW44" s="133"/>
      <c r="IX44" s="133"/>
      <c r="IY44" s="133"/>
      <c r="IZ44" s="133"/>
      <c r="JA44" s="133"/>
      <c r="JB44" s="133"/>
      <c r="JC44" s="133"/>
      <c r="JD44" s="133"/>
      <c r="JE44" s="133"/>
      <c r="JF44" s="133"/>
      <c r="JG44" s="133"/>
      <c r="JH44" s="133"/>
      <c r="JI44" s="133"/>
      <c r="JJ44" s="133"/>
      <c r="JK44" s="133"/>
      <c r="JL44" s="133"/>
      <c r="JM44" s="133"/>
      <c r="JN44" s="133"/>
      <c r="JO44" s="133"/>
      <c r="JP44" s="133"/>
      <c r="JQ44" s="133"/>
      <c r="JR44" s="133"/>
      <c r="JS44" s="133"/>
      <c r="JT44" s="133"/>
      <c r="JU44" s="133"/>
      <c r="JV44" s="133"/>
      <c r="JW44" s="133"/>
      <c r="JX44" s="133"/>
      <c r="JY44" s="133"/>
      <c r="JZ44" s="133"/>
      <c r="KA44" s="133"/>
      <c r="KB44" s="133"/>
      <c r="KC44" s="133"/>
      <c r="KD44" s="133"/>
      <c r="KE44" s="133"/>
      <c r="KF44" s="133"/>
      <c r="KG44" s="133"/>
      <c r="KH44" s="133"/>
      <c r="KI44" s="133"/>
      <c r="KJ44" s="133"/>
      <c r="KK44" s="133"/>
      <c r="KL44" s="133"/>
      <c r="KM44" s="133"/>
      <c r="KN44" s="133"/>
      <c r="KO44" s="133"/>
      <c r="KP44" s="133"/>
      <c r="KQ44" s="133"/>
      <c r="KR44" s="133"/>
      <c r="KS44" s="133"/>
      <c r="KT44" s="133"/>
      <c r="KU44" s="133"/>
      <c r="KV44" s="133"/>
      <c r="KW44" s="133"/>
      <c r="KX44" s="133"/>
      <c r="KY44" s="133"/>
      <c r="KZ44" s="133"/>
      <c r="LA44" s="133"/>
      <c r="LB44" s="133"/>
      <c r="LC44" s="133"/>
      <c r="LD44" s="133"/>
      <c r="LE44" s="133"/>
      <c r="LF44" s="133"/>
      <c r="LG44" s="133"/>
      <c r="LH44" s="133"/>
      <c r="LI44" s="133"/>
      <c r="LJ44" s="133"/>
      <c r="LK44" s="133"/>
      <c r="LL44" s="133"/>
      <c r="LM44" s="133"/>
      <c r="LN44" s="133"/>
      <c r="LO44" s="133"/>
      <c r="LP44" s="133"/>
      <c r="LQ44" s="133"/>
      <c r="LR44" s="133"/>
      <c r="LS44" s="133"/>
      <c r="LT44" s="133"/>
      <c r="LU44" s="133"/>
      <c r="LV44" s="133"/>
      <c r="LW44" s="133"/>
      <c r="LX44" s="133"/>
      <c r="LY44" s="133"/>
      <c r="LZ44" s="133"/>
      <c r="MA44" s="133"/>
      <c r="MB44" s="133"/>
      <c r="MC44" s="133"/>
      <c r="MD44" s="133"/>
      <c r="ME44" s="133"/>
      <c r="MF44" s="133"/>
      <c r="MG44" s="133"/>
      <c r="MH44" s="133"/>
      <c r="MI44" s="133"/>
      <c r="MJ44" s="133"/>
      <c r="MK44" s="133"/>
      <c r="ML44" s="133"/>
      <c r="MM44" s="133"/>
      <c r="MN44" s="133"/>
      <c r="MO44" s="133"/>
      <c r="MP44" s="133"/>
      <c r="MQ44" s="133"/>
      <c r="MR44" s="133"/>
      <c r="MS44" s="133"/>
      <c r="MT44" s="133"/>
      <c r="MU44" s="133"/>
      <c r="MV44" s="133"/>
      <c r="MW44" s="133"/>
      <c r="MX44" s="133"/>
      <c r="MY44" s="133"/>
      <c r="MZ44" s="133"/>
      <c r="NA44" s="133"/>
      <c r="NB44" s="133"/>
      <c r="NC44" s="133"/>
      <c r="ND44" s="133"/>
      <c r="NE44" s="133"/>
      <c r="NF44" s="133"/>
      <c r="NG44" s="133"/>
      <c r="NH44" s="133"/>
      <c r="NI44" s="133"/>
      <c r="NJ44" s="133"/>
      <c r="NK44" s="133"/>
      <c r="NL44" s="133"/>
      <c r="NM44" s="133"/>
      <c r="NN44" s="133"/>
      <c r="NO44" s="133"/>
      <c r="NP44" s="133"/>
      <c r="NQ44" s="133"/>
      <c r="NR44" s="133"/>
      <c r="NS44" s="133"/>
      <c r="NT44" s="133"/>
      <c r="NU44" s="133"/>
      <c r="NV44" s="133"/>
      <c r="NW44" s="133"/>
      <c r="NX44" s="133"/>
      <c r="NY44" s="133"/>
      <c r="NZ44" s="133"/>
      <c r="OA44" s="133"/>
      <c r="OB44" s="133"/>
      <c r="OC44" s="133"/>
      <c r="OD44" s="133"/>
      <c r="OE44" s="133"/>
      <c r="OF44" s="133"/>
      <c r="OG44" s="133"/>
      <c r="OH44" s="133"/>
      <c r="OI44" s="133"/>
      <c r="OJ44" s="133"/>
      <c r="OK44" s="133"/>
      <c r="OL44" s="133"/>
      <c r="OM44" s="133"/>
      <c r="ON44" s="133"/>
      <c r="OO44" s="133"/>
      <c r="OP44" s="133"/>
      <c r="OQ44" s="133"/>
      <c r="OR44" s="133"/>
      <c r="OS44" s="133"/>
      <c r="OT44" s="133"/>
      <c r="OU44" s="133"/>
      <c r="OV44" s="133"/>
      <c r="OW44" s="133"/>
      <c r="OX44" s="133"/>
      <c r="OY44" s="133"/>
      <c r="OZ44" s="133"/>
      <c r="PA44" s="133"/>
      <c r="PB44" s="133"/>
      <c r="PC44" s="133"/>
      <c r="PD44" s="133"/>
      <c r="PE44" s="133"/>
      <c r="PF44" s="133"/>
      <c r="PG44" s="133"/>
      <c r="PH44" s="133"/>
      <c r="PI44" s="133"/>
      <c r="PJ44" s="133"/>
      <c r="PK44" s="133"/>
      <c r="PL44" s="133"/>
      <c r="PM44" s="133"/>
      <c r="PN44" s="133"/>
      <c r="PO44" s="133"/>
      <c r="PP44" s="133"/>
      <c r="PQ44" s="133"/>
      <c r="PR44" s="133"/>
      <c r="PS44" s="133"/>
      <c r="PT44" s="133"/>
      <c r="PU44" s="133"/>
      <c r="PV44" s="133"/>
      <c r="PW44" s="133"/>
      <c r="PX44" s="133"/>
      <c r="PY44" s="133"/>
      <c r="PZ44" s="133"/>
      <c r="QA44" s="133"/>
      <c r="QB44" s="133"/>
      <c r="QC44" s="133"/>
      <c r="QD44" s="133"/>
      <c r="QE44" s="133"/>
      <c r="QF44" s="133"/>
      <c r="QG44" s="133"/>
      <c r="QH44" s="133"/>
      <c r="QI44" s="133"/>
      <c r="QJ44" s="133"/>
      <c r="QK44" s="133"/>
      <c r="QL44" s="133"/>
      <c r="QM44" s="133"/>
      <c r="QN44" s="133"/>
      <c r="QO44" s="133"/>
      <c r="QP44" s="133"/>
      <c r="QQ44" s="133"/>
      <c r="QR44" s="133"/>
      <c r="QS44" s="133"/>
      <c r="QT44" s="133"/>
      <c r="QU44" s="133"/>
      <c r="QV44" s="133"/>
      <c r="QW44" s="133"/>
      <c r="QX44" s="133"/>
      <c r="QY44" s="133"/>
      <c r="QZ44" s="133"/>
      <c r="RA44" s="133"/>
      <c r="RB44" s="133"/>
      <c r="RC44" s="133"/>
      <c r="RD44" s="133"/>
      <c r="RE44" s="133"/>
      <c r="RF44" s="133"/>
      <c r="RG44" s="133"/>
      <c r="RH44" s="133"/>
      <c r="RI44" s="133"/>
      <c r="RJ44" s="133"/>
      <c r="RK44" s="133"/>
      <c r="RL44" s="133"/>
      <c r="RM44" s="133"/>
      <c r="RN44" s="133"/>
      <c r="RO44" s="133"/>
      <c r="RP44" s="133"/>
      <c r="RQ44" s="133"/>
      <c r="RR44" s="133"/>
      <c r="RS44" s="133"/>
      <c r="RT44" s="133"/>
      <c r="RU44" s="133"/>
      <c r="RV44" s="133"/>
      <c r="RW44" s="133"/>
      <c r="RX44" s="133"/>
      <c r="RY44" s="133"/>
      <c r="RZ44" s="133"/>
      <c r="SA44" s="133"/>
      <c r="SB44" s="133"/>
      <c r="SC44" s="133"/>
      <c r="SD44" s="133"/>
      <c r="SE44" s="133"/>
      <c r="SF44" s="133"/>
      <c r="SG44" s="133"/>
      <c r="SH44" s="133"/>
      <c r="SI44" s="133"/>
      <c r="SJ44" s="133"/>
      <c r="SK44" s="133"/>
      <c r="SL44" s="133"/>
      <c r="SM44" s="133"/>
      <c r="SN44" s="133"/>
      <c r="SO44" s="133"/>
      <c r="SP44" s="133"/>
      <c r="SQ44" s="133"/>
      <c r="SR44" s="133"/>
      <c r="SS44" s="133"/>
      <c r="ST44" s="133"/>
      <c r="SU44" s="133"/>
      <c r="SV44" s="133"/>
      <c r="SW44" s="133"/>
      <c r="SX44" s="133"/>
      <c r="SY44" s="133"/>
      <c r="SZ44" s="133"/>
      <c r="TA44" s="133"/>
      <c r="TB44" s="133"/>
      <c r="TC44" s="133"/>
      <c r="TD44" s="133"/>
      <c r="TE44" s="133"/>
      <c r="TF44" s="133"/>
      <c r="TG44" s="133"/>
      <c r="TH44" s="133"/>
      <c r="TI44" s="133"/>
      <c r="TJ44" s="133"/>
      <c r="TK44" s="133"/>
      <c r="TL44" s="133"/>
      <c r="TM44" s="133"/>
      <c r="TN44" s="133"/>
      <c r="TO44" s="133"/>
      <c r="TP44" s="133"/>
      <c r="TQ44" s="133"/>
      <c r="TR44" s="133"/>
      <c r="TS44" s="133"/>
      <c r="TT44" s="133"/>
      <c r="TU44" s="133"/>
      <c r="TV44" s="133"/>
      <c r="TW44" s="133"/>
      <c r="TX44" s="133"/>
      <c r="TY44" s="133"/>
      <c r="TZ44" s="133"/>
      <c r="UA44" s="133"/>
      <c r="UB44" s="133"/>
      <c r="UC44" s="133"/>
      <c r="UD44" s="133"/>
      <c r="UE44" s="133"/>
      <c r="UF44" s="133"/>
      <c r="UG44" s="133"/>
      <c r="UH44" s="133"/>
      <c r="UI44" s="133"/>
      <c r="UJ44" s="133"/>
      <c r="UK44" s="133"/>
      <c r="UL44" s="133"/>
      <c r="UM44" s="133"/>
      <c r="UN44" s="133"/>
      <c r="UO44" s="133"/>
      <c r="UP44" s="133"/>
      <c r="UQ44" s="133"/>
      <c r="UR44" s="133"/>
      <c r="US44" s="133"/>
      <c r="UT44" s="133"/>
      <c r="UU44" s="133"/>
      <c r="UV44" s="133"/>
      <c r="UW44" s="133"/>
      <c r="UX44" s="133"/>
      <c r="UY44" s="133"/>
      <c r="UZ44" s="133"/>
      <c r="VA44" s="133"/>
      <c r="VB44" s="133"/>
      <c r="VC44" s="133"/>
      <c r="VD44" s="133"/>
      <c r="VE44" s="133"/>
      <c r="VF44" s="133"/>
      <c r="VG44" s="133"/>
      <c r="VH44" s="133"/>
      <c r="VI44" s="133"/>
      <c r="VJ44" s="133"/>
      <c r="VK44" s="133"/>
      <c r="VL44" s="133"/>
      <c r="VM44" s="133"/>
      <c r="VN44" s="133"/>
      <c r="VO44" s="133"/>
      <c r="VP44" s="133"/>
      <c r="VQ44" s="133"/>
      <c r="VR44" s="133"/>
      <c r="VS44" s="133"/>
      <c r="VT44" s="133"/>
      <c r="VU44" s="133"/>
      <c r="VV44" s="133"/>
      <c r="VW44" s="133"/>
      <c r="VX44" s="133"/>
      <c r="VY44" s="133"/>
      <c r="VZ44" s="133"/>
      <c r="WA44" s="133"/>
      <c r="WB44" s="133"/>
      <c r="WC44" s="133"/>
      <c r="WD44" s="133"/>
      <c r="WE44" s="133"/>
      <c r="WF44" s="133"/>
      <c r="WG44" s="133"/>
      <c r="WH44" s="133"/>
      <c r="WI44" s="133"/>
      <c r="WJ44" s="133"/>
      <c r="WK44" s="133"/>
      <c r="WL44" s="133"/>
      <c r="WM44" s="133"/>
      <c r="WN44" s="133"/>
      <c r="WO44" s="133"/>
      <c r="WP44" s="133"/>
      <c r="WQ44" s="133"/>
      <c r="WR44" s="133"/>
      <c r="WS44" s="133"/>
      <c r="WT44" s="133"/>
      <c r="WU44" s="133"/>
      <c r="WV44" s="133"/>
    </row>
    <row r="45" spans="1:620" s="46" customFormat="1" ht="24" customHeight="1" x14ac:dyDescent="0.25">
      <c r="A45" s="171">
        <v>13</v>
      </c>
      <c r="B45" s="75"/>
      <c r="C45" s="76" t="s">
        <v>756</v>
      </c>
      <c r="D45" s="76" t="s">
        <v>764</v>
      </c>
      <c r="E45" s="77"/>
      <c r="F45" s="78"/>
      <c r="G45" s="92"/>
      <c r="H45" s="79" t="s">
        <v>1</v>
      </c>
      <c r="I45" s="79"/>
      <c r="J45" s="77" t="s">
        <v>274</v>
      </c>
      <c r="K45" s="77"/>
      <c r="L45" s="77"/>
      <c r="M45" s="77"/>
      <c r="N45" s="77"/>
      <c r="O45" s="77"/>
      <c r="P45" s="76"/>
      <c r="Q45" s="77"/>
      <c r="R45" s="76"/>
      <c r="S45" s="78"/>
      <c r="T45" s="78"/>
      <c r="U45" s="76" t="s">
        <v>765</v>
      </c>
      <c r="V45" s="76"/>
      <c r="W45" s="80" t="s">
        <v>766</v>
      </c>
      <c r="X45" s="80" t="s">
        <v>767</v>
      </c>
      <c r="Y45" s="80" t="s">
        <v>768</v>
      </c>
      <c r="Z45" s="80" t="s">
        <v>769</v>
      </c>
      <c r="AA45" s="76" t="s">
        <v>763</v>
      </c>
      <c r="AB45" s="76" t="s">
        <v>652</v>
      </c>
      <c r="AC45" s="81">
        <v>11</v>
      </c>
      <c r="AD45" s="76" t="s">
        <v>653</v>
      </c>
      <c r="AE45" s="82" t="s">
        <v>640</v>
      </c>
      <c r="AF45" s="170"/>
      <c r="AG45" s="133"/>
      <c r="AH45" s="133"/>
      <c r="AI45" s="133"/>
      <c r="AJ45" s="133"/>
      <c r="AK45" s="133"/>
      <c r="AL45" s="133"/>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c r="FA45" s="133"/>
      <c r="FB45" s="133"/>
      <c r="FC45" s="133"/>
      <c r="FD45" s="133"/>
      <c r="FE45" s="133"/>
      <c r="FF45" s="133"/>
      <c r="FG45" s="133"/>
      <c r="FH45" s="133"/>
      <c r="FI45" s="133"/>
      <c r="FJ45" s="133"/>
      <c r="FK45" s="133"/>
      <c r="FL45" s="133"/>
      <c r="FM45" s="133"/>
      <c r="FN45" s="133"/>
      <c r="FO45" s="133"/>
      <c r="FP45" s="133"/>
      <c r="FQ45" s="133"/>
      <c r="FR45" s="133"/>
      <c r="FS45" s="133"/>
      <c r="FT45" s="133"/>
      <c r="FU45" s="133"/>
      <c r="FV45" s="133"/>
      <c r="FW45" s="133"/>
      <c r="FX45" s="133"/>
      <c r="FY45" s="133"/>
      <c r="FZ45" s="133"/>
      <c r="GA45" s="133"/>
      <c r="GB45" s="133"/>
      <c r="GC45" s="133"/>
      <c r="GD45" s="133"/>
      <c r="GE45" s="133"/>
      <c r="GF45" s="133"/>
      <c r="GG45" s="133"/>
      <c r="GH45" s="133"/>
      <c r="GI45" s="133"/>
      <c r="GJ45" s="133"/>
      <c r="GK45" s="133"/>
      <c r="GL45" s="133"/>
      <c r="GM45" s="133"/>
      <c r="GN45" s="133"/>
      <c r="GO45" s="133"/>
      <c r="GP45" s="133"/>
      <c r="GQ45" s="133"/>
      <c r="GR45" s="133"/>
      <c r="GS45" s="133"/>
      <c r="GT45" s="133"/>
      <c r="GU45" s="133"/>
      <c r="GV45" s="133"/>
      <c r="GW45" s="133"/>
      <c r="GX45" s="133"/>
      <c r="GY45" s="133"/>
      <c r="GZ45" s="133"/>
      <c r="HA45" s="133"/>
      <c r="HB45" s="133"/>
      <c r="HC45" s="133"/>
      <c r="HD45" s="133"/>
      <c r="HE45" s="133"/>
      <c r="HF45" s="133"/>
      <c r="HG45" s="133"/>
      <c r="HH45" s="133"/>
      <c r="HI45" s="133"/>
      <c r="HJ45" s="133"/>
      <c r="HK45" s="133"/>
      <c r="HL45" s="133"/>
      <c r="HM45" s="133"/>
      <c r="HN45" s="133"/>
      <c r="HO45" s="133"/>
      <c r="HP45" s="133"/>
      <c r="HQ45" s="133"/>
      <c r="HR45" s="133"/>
      <c r="HS45" s="133"/>
      <c r="HT45" s="133"/>
      <c r="HU45" s="133"/>
      <c r="HV45" s="133"/>
      <c r="HW45" s="133"/>
      <c r="HX45" s="133"/>
      <c r="HY45" s="133"/>
      <c r="HZ45" s="133"/>
      <c r="IA45" s="133"/>
      <c r="IB45" s="133"/>
      <c r="IC45" s="133"/>
      <c r="ID45" s="133"/>
      <c r="IE45" s="133"/>
      <c r="IF45" s="133"/>
      <c r="IG45" s="133"/>
      <c r="IH45" s="133"/>
      <c r="II45" s="133"/>
      <c r="IJ45" s="133"/>
      <c r="IK45" s="133"/>
      <c r="IL45" s="133"/>
      <c r="IM45" s="133"/>
      <c r="IN45" s="133"/>
      <c r="IO45" s="133"/>
      <c r="IP45" s="133"/>
      <c r="IQ45" s="133"/>
      <c r="IR45" s="133"/>
      <c r="IS45" s="133"/>
      <c r="IT45" s="133"/>
      <c r="IU45" s="133"/>
      <c r="IV45" s="133"/>
      <c r="IW45" s="133"/>
      <c r="IX45" s="133"/>
      <c r="IY45" s="133"/>
      <c r="IZ45" s="133"/>
      <c r="JA45" s="133"/>
      <c r="JB45" s="133"/>
      <c r="JC45" s="133"/>
      <c r="JD45" s="133"/>
      <c r="JE45" s="133"/>
      <c r="JF45" s="133"/>
      <c r="JG45" s="133"/>
      <c r="JH45" s="133"/>
      <c r="JI45" s="133"/>
      <c r="JJ45" s="133"/>
      <c r="JK45" s="133"/>
      <c r="JL45" s="133"/>
      <c r="JM45" s="133"/>
      <c r="JN45" s="133"/>
      <c r="JO45" s="133"/>
      <c r="JP45" s="133"/>
      <c r="JQ45" s="133"/>
      <c r="JR45" s="133"/>
      <c r="JS45" s="133"/>
      <c r="JT45" s="133"/>
      <c r="JU45" s="133"/>
      <c r="JV45" s="133"/>
      <c r="JW45" s="133"/>
      <c r="JX45" s="133"/>
      <c r="JY45" s="133"/>
      <c r="JZ45" s="133"/>
      <c r="KA45" s="133"/>
      <c r="KB45" s="133"/>
      <c r="KC45" s="133"/>
      <c r="KD45" s="133"/>
      <c r="KE45" s="133"/>
      <c r="KF45" s="133"/>
      <c r="KG45" s="133"/>
      <c r="KH45" s="133"/>
      <c r="KI45" s="133"/>
      <c r="KJ45" s="133"/>
      <c r="KK45" s="133"/>
      <c r="KL45" s="133"/>
      <c r="KM45" s="133"/>
      <c r="KN45" s="133"/>
      <c r="KO45" s="133"/>
      <c r="KP45" s="133"/>
      <c r="KQ45" s="133"/>
      <c r="KR45" s="133"/>
      <c r="KS45" s="133"/>
      <c r="KT45" s="133"/>
      <c r="KU45" s="133"/>
      <c r="KV45" s="133"/>
      <c r="KW45" s="133"/>
      <c r="KX45" s="133"/>
      <c r="KY45" s="133"/>
      <c r="KZ45" s="133"/>
      <c r="LA45" s="133"/>
      <c r="LB45" s="133"/>
      <c r="LC45" s="133"/>
      <c r="LD45" s="133"/>
      <c r="LE45" s="133"/>
      <c r="LF45" s="133"/>
      <c r="LG45" s="133"/>
      <c r="LH45" s="133"/>
      <c r="LI45" s="133"/>
      <c r="LJ45" s="133"/>
      <c r="LK45" s="133"/>
      <c r="LL45" s="133"/>
      <c r="LM45" s="133"/>
      <c r="LN45" s="133"/>
      <c r="LO45" s="133"/>
      <c r="LP45" s="133"/>
      <c r="LQ45" s="133"/>
      <c r="LR45" s="133"/>
      <c r="LS45" s="133"/>
      <c r="LT45" s="133"/>
      <c r="LU45" s="133"/>
      <c r="LV45" s="133"/>
      <c r="LW45" s="133"/>
      <c r="LX45" s="133"/>
      <c r="LY45" s="133"/>
      <c r="LZ45" s="133"/>
      <c r="MA45" s="133"/>
      <c r="MB45" s="133"/>
      <c r="MC45" s="133"/>
      <c r="MD45" s="133"/>
      <c r="ME45" s="133"/>
      <c r="MF45" s="133"/>
      <c r="MG45" s="133"/>
      <c r="MH45" s="133"/>
      <c r="MI45" s="133"/>
      <c r="MJ45" s="133"/>
      <c r="MK45" s="133"/>
      <c r="ML45" s="133"/>
      <c r="MM45" s="133"/>
      <c r="MN45" s="133"/>
      <c r="MO45" s="133"/>
      <c r="MP45" s="133"/>
      <c r="MQ45" s="133"/>
      <c r="MR45" s="133"/>
      <c r="MS45" s="133"/>
      <c r="MT45" s="133"/>
      <c r="MU45" s="133"/>
      <c r="MV45" s="133"/>
      <c r="MW45" s="133"/>
      <c r="MX45" s="133"/>
      <c r="MY45" s="133"/>
      <c r="MZ45" s="133"/>
      <c r="NA45" s="133"/>
      <c r="NB45" s="133"/>
      <c r="NC45" s="133"/>
      <c r="ND45" s="133"/>
      <c r="NE45" s="133"/>
      <c r="NF45" s="133"/>
      <c r="NG45" s="133"/>
      <c r="NH45" s="133"/>
      <c r="NI45" s="133"/>
      <c r="NJ45" s="133"/>
      <c r="NK45" s="133"/>
      <c r="NL45" s="133"/>
      <c r="NM45" s="133"/>
      <c r="NN45" s="133"/>
      <c r="NO45" s="133"/>
      <c r="NP45" s="133"/>
      <c r="NQ45" s="133"/>
      <c r="NR45" s="133"/>
      <c r="NS45" s="133"/>
      <c r="NT45" s="133"/>
      <c r="NU45" s="133"/>
      <c r="NV45" s="133"/>
      <c r="NW45" s="133"/>
      <c r="NX45" s="133"/>
      <c r="NY45" s="133"/>
      <c r="NZ45" s="133"/>
      <c r="OA45" s="133"/>
      <c r="OB45" s="133"/>
      <c r="OC45" s="133"/>
      <c r="OD45" s="133"/>
      <c r="OE45" s="133"/>
      <c r="OF45" s="133"/>
      <c r="OG45" s="133"/>
      <c r="OH45" s="133"/>
      <c r="OI45" s="133"/>
      <c r="OJ45" s="133"/>
      <c r="OK45" s="133"/>
      <c r="OL45" s="133"/>
      <c r="OM45" s="133"/>
      <c r="ON45" s="133"/>
      <c r="OO45" s="133"/>
      <c r="OP45" s="133"/>
      <c r="OQ45" s="133"/>
      <c r="OR45" s="133"/>
      <c r="OS45" s="133"/>
      <c r="OT45" s="133"/>
      <c r="OU45" s="133"/>
      <c r="OV45" s="133"/>
      <c r="OW45" s="133"/>
      <c r="OX45" s="133"/>
      <c r="OY45" s="133"/>
      <c r="OZ45" s="133"/>
      <c r="PA45" s="133"/>
      <c r="PB45" s="133"/>
      <c r="PC45" s="133"/>
      <c r="PD45" s="133"/>
      <c r="PE45" s="133"/>
      <c r="PF45" s="133"/>
      <c r="PG45" s="133"/>
      <c r="PH45" s="133"/>
      <c r="PI45" s="133"/>
      <c r="PJ45" s="133"/>
      <c r="PK45" s="133"/>
      <c r="PL45" s="133"/>
      <c r="PM45" s="133"/>
      <c r="PN45" s="133"/>
      <c r="PO45" s="133"/>
      <c r="PP45" s="133"/>
      <c r="PQ45" s="133"/>
      <c r="PR45" s="133"/>
      <c r="PS45" s="133"/>
      <c r="PT45" s="133"/>
      <c r="PU45" s="133"/>
      <c r="PV45" s="133"/>
      <c r="PW45" s="133"/>
      <c r="PX45" s="133"/>
      <c r="PY45" s="133"/>
      <c r="PZ45" s="133"/>
      <c r="QA45" s="133"/>
      <c r="QB45" s="133"/>
      <c r="QC45" s="133"/>
      <c r="QD45" s="133"/>
      <c r="QE45" s="133"/>
      <c r="QF45" s="133"/>
      <c r="QG45" s="133"/>
      <c r="QH45" s="133"/>
      <c r="QI45" s="133"/>
      <c r="QJ45" s="133"/>
      <c r="QK45" s="133"/>
      <c r="QL45" s="133"/>
      <c r="QM45" s="133"/>
      <c r="QN45" s="133"/>
      <c r="QO45" s="133"/>
      <c r="QP45" s="133"/>
      <c r="QQ45" s="133"/>
      <c r="QR45" s="133"/>
      <c r="QS45" s="133"/>
      <c r="QT45" s="133"/>
      <c r="QU45" s="133"/>
      <c r="QV45" s="133"/>
      <c r="QW45" s="133"/>
      <c r="QX45" s="133"/>
      <c r="QY45" s="133"/>
      <c r="QZ45" s="133"/>
      <c r="RA45" s="133"/>
      <c r="RB45" s="133"/>
      <c r="RC45" s="133"/>
      <c r="RD45" s="133"/>
      <c r="RE45" s="133"/>
      <c r="RF45" s="133"/>
      <c r="RG45" s="133"/>
      <c r="RH45" s="133"/>
      <c r="RI45" s="133"/>
      <c r="RJ45" s="133"/>
      <c r="RK45" s="133"/>
      <c r="RL45" s="133"/>
      <c r="RM45" s="133"/>
      <c r="RN45" s="133"/>
      <c r="RO45" s="133"/>
      <c r="RP45" s="133"/>
      <c r="RQ45" s="133"/>
      <c r="RR45" s="133"/>
      <c r="RS45" s="133"/>
      <c r="RT45" s="133"/>
      <c r="RU45" s="133"/>
      <c r="RV45" s="133"/>
      <c r="RW45" s="133"/>
      <c r="RX45" s="133"/>
      <c r="RY45" s="133"/>
      <c r="RZ45" s="133"/>
      <c r="SA45" s="133"/>
      <c r="SB45" s="133"/>
      <c r="SC45" s="133"/>
      <c r="SD45" s="133"/>
      <c r="SE45" s="133"/>
      <c r="SF45" s="133"/>
      <c r="SG45" s="133"/>
      <c r="SH45" s="133"/>
      <c r="SI45" s="133"/>
      <c r="SJ45" s="133"/>
      <c r="SK45" s="133"/>
      <c r="SL45" s="133"/>
      <c r="SM45" s="133"/>
      <c r="SN45" s="133"/>
      <c r="SO45" s="133"/>
      <c r="SP45" s="133"/>
      <c r="SQ45" s="133"/>
      <c r="SR45" s="133"/>
      <c r="SS45" s="133"/>
      <c r="ST45" s="133"/>
      <c r="SU45" s="133"/>
      <c r="SV45" s="133"/>
      <c r="SW45" s="133"/>
      <c r="SX45" s="133"/>
      <c r="SY45" s="133"/>
      <c r="SZ45" s="133"/>
      <c r="TA45" s="133"/>
      <c r="TB45" s="133"/>
      <c r="TC45" s="133"/>
      <c r="TD45" s="133"/>
      <c r="TE45" s="133"/>
      <c r="TF45" s="133"/>
      <c r="TG45" s="133"/>
      <c r="TH45" s="133"/>
      <c r="TI45" s="133"/>
      <c r="TJ45" s="133"/>
      <c r="TK45" s="133"/>
      <c r="TL45" s="133"/>
      <c r="TM45" s="133"/>
      <c r="TN45" s="133"/>
      <c r="TO45" s="133"/>
      <c r="TP45" s="133"/>
      <c r="TQ45" s="133"/>
      <c r="TR45" s="133"/>
      <c r="TS45" s="133"/>
      <c r="TT45" s="133"/>
      <c r="TU45" s="133"/>
      <c r="TV45" s="133"/>
      <c r="TW45" s="133"/>
      <c r="TX45" s="133"/>
      <c r="TY45" s="133"/>
      <c r="TZ45" s="133"/>
      <c r="UA45" s="133"/>
      <c r="UB45" s="133"/>
      <c r="UC45" s="133"/>
      <c r="UD45" s="133"/>
      <c r="UE45" s="133"/>
      <c r="UF45" s="133"/>
      <c r="UG45" s="133"/>
      <c r="UH45" s="133"/>
      <c r="UI45" s="133"/>
      <c r="UJ45" s="133"/>
      <c r="UK45" s="133"/>
      <c r="UL45" s="133"/>
      <c r="UM45" s="133"/>
      <c r="UN45" s="133"/>
      <c r="UO45" s="133"/>
      <c r="UP45" s="133"/>
      <c r="UQ45" s="133"/>
      <c r="UR45" s="133"/>
      <c r="US45" s="133"/>
      <c r="UT45" s="133"/>
      <c r="UU45" s="133"/>
      <c r="UV45" s="133"/>
      <c r="UW45" s="133"/>
      <c r="UX45" s="133"/>
      <c r="UY45" s="133"/>
      <c r="UZ45" s="133"/>
      <c r="VA45" s="133"/>
      <c r="VB45" s="133"/>
      <c r="VC45" s="133"/>
      <c r="VD45" s="133"/>
      <c r="VE45" s="133"/>
      <c r="VF45" s="133"/>
      <c r="VG45" s="133"/>
      <c r="VH45" s="133"/>
      <c r="VI45" s="133"/>
      <c r="VJ45" s="133"/>
      <c r="VK45" s="133"/>
      <c r="VL45" s="133"/>
      <c r="VM45" s="133"/>
      <c r="VN45" s="133"/>
      <c r="VO45" s="133"/>
      <c r="VP45" s="133"/>
      <c r="VQ45" s="133"/>
      <c r="VR45" s="133"/>
      <c r="VS45" s="133"/>
      <c r="VT45" s="133"/>
      <c r="VU45" s="133"/>
      <c r="VV45" s="133"/>
      <c r="VW45" s="133"/>
      <c r="VX45" s="133"/>
      <c r="VY45" s="133"/>
      <c r="VZ45" s="133"/>
      <c r="WA45" s="133"/>
      <c r="WB45" s="133"/>
      <c r="WC45" s="133"/>
      <c r="WD45" s="133"/>
      <c r="WE45" s="133"/>
      <c r="WF45" s="133"/>
      <c r="WG45" s="133"/>
      <c r="WH45" s="133"/>
      <c r="WI45" s="133"/>
      <c r="WJ45" s="133"/>
      <c r="WK45" s="133"/>
      <c r="WL45" s="133"/>
      <c r="WM45" s="133"/>
      <c r="WN45" s="133"/>
      <c r="WO45" s="133"/>
      <c r="WP45" s="133"/>
      <c r="WQ45" s="133"/>
      <c r="WR45" s="133"/>
      <c r="WS45" s="133"/>
      <c r="WT45" s="133"/>
      <c r="WU45" s="133"/>
      <c r="WV45" s="133"/>
    </row>
    <row r="46" spans="1:620" x14ac:dyDescent="0.3">
      <c r="AE46" s="173"/>
    </row>
    <row r="47" spans="1:620" ht="24.6" x14ac:dyDescent="0.4">
      <c r="A47" s="135" t="s">
        <v>770</v>
      </c>
    </row>
    <row r="48" spans="1:620" ht="10.5" customHeight="1" x14ac:dyDescent="0.3"/>
    <row r="49" spans="1:13" ht="31.5" customHeight="1" x14ac:dyDescent="0.3">
      <c r="A49" s="174">
        <v>1</v>
      </c>
      <c r="B49" s="179" t="s">
        <v>413</v>
      </c>
      <c r="C49" s="180"/>
      <c r="D49" s="181" t="s">
        <v>1073</v>
      </c>
      <c r="E49" s="182"/>
      <c r="F49" s="182"/>
      <c r="G49" s="182"/>
      <c r="H49" s="182"/>
      <c r="I49" s="182"/>
      <c r="J49" s="182"/>
      <c r="K49" s="182"/>
      <c r="L49" s="182"/>
      <c r="M49" s="183"/>
    </row>
    <row r="50" spans="1:13" ht="47.25" customHeight="1" x14ac:dyDescent="0.3">
      <c r="A50" s="174">
        <v>2</v>
      </c>
      <c r="B50" s="179" t="s">
        <v>254</v>
      </c>
      <c r="C50" s="180"/>
      <c r="D50" s="181" t="s">
        <v>1075</v>
      </c>
      <c r="E50" s="182"/>
      <c r="F50" s="182"/>
      <c r="G50" s="182"/>
      <c r="H50" s="182"/>
      <c r="I50" s="182"/>
      <c r="J50" s="182"/>
      <c r="K50" s="182"/>
      <c r="L50" s="182"/>
      <c r="M50" s="183"/>
    </row>
    <row r="51" spans="1:13" ht="28.5" customHeight="1" x14ac:dyDescent="0.3">
      <c r="A51" s="174">
        <v>3</v>
      </c>
      <c r="B51" s="179" t="s">
        <v>1091</v>
      </c>
      <c r="C51" s="180"/>
      <c r="D51" s="181" t="s">
        <v>1098</v>
      </c>
      <c r="E51" s="182"/>
      <c r="F51" s="182"/>
      <c r="G51" s="182"/>
      <c r="H51" s="182"/>
      <c r="I51" s="182"/>
      <c r="J51" s="182"/>
      <c r="K51" s="182"/>
      <c r="L51" s="182"/>
      <c r="M51" s="183"/>
    </row>
    <row r="52" spans="1:13" ht="28.5" customHeight="1" x14ac:dyDescent="0.3">
      <c r="A52" s="174">
        <v>4</v>
      </c>
      <c r="B52" s="179" t="s">
        <v>1092</v>
      </c>
      <c r="C52" s="180"/>
      <c r="D52" s="181" t="s">
        <v>1087</v>
      </c>
      <c r="E52" s="182"/>
      <c r="F52" s="182"/>
      <c r="G52" s="182"/>
      <c r="H52" s="182"/>
      <c r="I52" s="182"/>
      <c r="J52" s="182"/>
      <c r="K52" s="182"/>
      <c r="L52" s="182"/>
      <c r="M52" s="183"/>
    </row>
    <row r="53" spans="1:13" ht="28.5" customHeight="1" x14ac:dyDescent="0.3">
      <c r="A53" s="174">
        <v>5</v>
      </c>
      <c r="B53" s="179" t="s">
        <v>1093</v>
      </c>
      <c r="C53" s="180"/>
      <c r="D53" s="181" t="s">
        <v>1088</v>
      </c>
      <c r="E53" s="182"/>
      <c r="F53" s="182"/>
      <c r="G53" s="182"/>
      <c r="H53" s="182"/>
      <c r="I53" s="182"/>
      <c r="J53" s="182"/>
      <c r="K53" s="182"/>
      <c r="L53" s="182"/>
      <c r="M53" s="183"/>
    </row>
    <row r="54" spans="1:13" ht="28.5" customHeight="1" x14ac:dyDescent="0.3">
      <c r="A54" s="174">
        <v>6</v>
      </c>
      <c r="B54" s="179" t="s">
        <v>582</v>
      </c>
      <c r="C54" s="180"/>
      <c r="D54" s="181" t="s">
        <v>771</v>
      </c>
      <c r="E54" s="182"/>
      <c r="F54" s="182"/>
      <c r="G54" s="182"/>
      <c r="H54" s="182"/>
      <c r="I54" s="182"/>
      <c r="J54" s="182"/>
      <c r="K54" s="182"/>
      <c r="L54" s="182"/>
      <c r="M54" s="183"/>
    </row>
    <row r="55" spans="1:13" ht="40.5" customHeight="1" x14ac:dyDescent="0.3">
      <c r="A55" s="174">
        <v>7</v>
      </c>
      <c r="B55" s="179" t="s">
        <v>1103</v>
      </c>
      <c r="C55" s="180"/>
      <c r="D55" s="181" t="s">
        <v>1106</v>
      </c>
      <c r="E55" s="182"/>
      <c r="F55" s="182"/>
      <c r="G55" s="182"/>
      <c r="H55" s="182"/>
      <c r="I55" s="182"/>
      <c r="J55" s="182"/>
      <c r="K55" s="182"/>
      <c r="L55" s="182"/>
      <c r="M55" s="183"/>
    </row>
    <row r="56" spans="1:13" ht="63" customHeight="1" x14ac:dyDescent="0.3">
      <c r="A56" s="174">
        <v>8</v>
      </c>
      <c r="B56" s="179" t="s">
        <v>1094</v>
      </c>
      <c r="C56" s="180"/>
      <c r="D56" s="181" t="s">
        <v>1101</v>
      </c>
      <c r="E56" s="182"/>
      <c r="F56" s="182"/>
      <c r="G56" s="182"/>
      <c r="H56" s="182"/>
      <c r="I56" s="182"/>
      <c r="J56" s="182"/>
      <c r="K56" s="182"/>
      <c r="L56" s="182"/>
      <c r="M56" s="183"/>
    </row>
    <row r="57" spans="1:13" ht="43.35" customHeight="1" x14ac:dyDescent="0.3">
      <c r="A57" s="174">
        <v>9</v>
      </c>
      <c r="B57" s="190" t="s">
        <v>1102</v>
      </c>
      <c r="C57" s="180"/>
      <c r="D57" s="181" t="s">
        <v>1107</v>
      </c>
      <c r="E57" s="182"/>
      <c r="F57" s="182"/>
      <c r="G57" s="182"/>
      <c r="H57" s="182"/>
      <c r="I57" s="182"/>
      <c r="J57" s="182"/>
      <c r="K57" s="182"/>
      <c r="L57" s="182"/>
      <c r="M57" s="183"/>
    </row>
    <row r="58" spans="1:13" ht="40.5" customHeight="1" x14ac:dyDescent="0.3">
      <c r="A58" s="174">
        <v>10</v>
      </c>
      <c r="B58" s="179" t="s">
        <v>641</v>
      </c>
      <c r="C58" s="180"/>
      <c r="D58" s="181" t="s">
        <v>4</v>
      </c>
      <c r="E58" s="182"/>
      <c r="F58" s="182"/>
      <c r="G58" s="182"/>
      <c r="H58" s="182"/>
      <c r="I58" s="182"/>
      <c r="J58" s="182"/>
      <c r="K58" s="182"/>
      <c r="L58" s="182"/>
      <c r="M58" s="183"/>
    </row>
    <row r="59" spans="1:13" ht="28.5" customHeight="1" x14ac:dyDescent="0.3">
      <c r="A59" s="174">
        <v>11</v>
      </c>
      <c r="B59" s="179" t="s">
        <v>1018</v>
      </c>
      <c r="C59" s="180"/>
      <c r="D59" s="181" t="s">
        <v>1076</v>
      </c>
      <c r="E59" s="182"/>
      <c r="F59" s="182"/>
      <c r="G59" s="182"/>
      <c r="H59" s="182"/>
      <c r="I59" s="182"/>
      <c r="J59" s="182"/>
      <c r="K59" s="182"/>
      <c r="L59" s="182"/>
      <c r="M59" s="183"/>
    </row>
    <row r="60" spans="1:13" ht="28.5" customHeight="1" x14ac:dyDescent="0.3">
      <c r="A60" s="174">
        <v>12</v>
      </c>
      <c r="B60" s="179" t="s">
        <v>1095</v>
      </c>
      <c r="C60" s="180"/>
      <c r="D60" s="181" t="s">
        <v>1089</v>
      </c>
      <c r="E60" s="182"/>
      <c r="F60" s="182"/>
      <c r="G60" s="182"/>
      <c r="H60" s="182"/>
      <c r="I60" s="182"/>
      <c r="J60" s="182"/>
      <c r="K60" s="182"/>
      <c r="L60" s="182"/>
      <c r="M60" s="183"/>
    </row>
    <row r="61" spans="1:13" ht="28.5" customHeight="1" x14ac:dyDescent="0.3">
      <c r="A61" s="174">
        <v>13</v>
      </c>
      <c r="B61" s="179" t="s">
        <v>594</v>
      </c>
      <c r="C61" s="180"/>
      <c r="D61" s="181" t="s">
        <v>1077</v>
      </c>
      <c r="E61" s="182"/>
      <c r="F61" s="182"/>
      <c r="G61" s="182"/>
      <c r="H61" s="182"/>
      <c r="I61" s="182"/>
      <c r="J61" s="182"/>
      <c r="K61" s="182"/>
      <c r="L61" s="182"/>
      <c r="M61" s="183"/>
    </row>
    <row r="62" spans="1:13" ht="57" customHeight="1" x14ac:dyDescent="0.3">
      <c r="A62" s="174">
        <v>14</v>
      </c>
      <c r="B62" s="179" t="s">
        <v>612</v>
      </c>
      <c r="C62" s="180"/>
      <c r="D62" s="181" t="s">
        <v>1078</v>
      </c>
      <c r="E62" s="182"/>
      <c r="F62" s="182"/>
      <c r="G62" s="182"/>
      <c r="H62" s="182"/>
      <c r="I62" s="182"/>
      <c r="J62" s="182"/>
      <c r="K62" s="182"/>
      <c r="L62" s="182"/>
      <c r="M62" s="183"/>
    </row>
    <row r="63" spans="1:13" ht="37.5" customHeight="1" x14ac:dyDescent="0.3">
      <c r="A63" s="174">
        <v>15</v>
      </c>
      <c r="B63" s="179" t="s">
        <v>1096</v>
      </c>
      <c r="C63" s="180"/>
      <c r="D63" s="181" t="s">
        <v>1090</v>
      </c>
      <c r="E63" s="182"/>
      <c r="F63" s="182"/>
      <c r="G63" s="182"/>
      <c r="H63" s="182"/>
      <c r="I63" s="182"/>
      <c r="J63" s="182"/>
      <c r="K63" s="182"/>
      <c r="L63" s="182"/>
      <c r="M63" s="183"/>
    </row>
    <row r="64" spans="1:13" ht="28.5" customHeight="1" x14ac:dyDescent="0.3">
      <c r="A64" s="174">
        <v>16</v>
      </c>
      <c r="B64" s="179" t="s">
        <v>39</v>
      </c>
      <c r="C64" s="180"/>
      <c r="D64" s="181" t="s">
        <v>8</v>
      </c>
      <c r="E64" s="182"/>
      <c r="F64" s="182"/>
      <c r="G64" s="182"/>
      <c r="H64" s="182"/>
      <c r="I64" s="182"/>
      <c r="J64" s="182"/>
      <c r="K64" s="182"/>
      <c r="L64" s="182"/>
      <c r="M64" s="183"/>
    </row>
    <row r="65" spans="1:13" ht="59.25" customHeight="1" x14ac:dyDescent="0.3">
      <c r="A65" s="174">
        <v>17</v>
      </c>
      <c r="B65" s="179" t="s">
        <v>592</v>
      </c>
      <c r="C65" s="180"/>
      <c r="D65" s="187" t="s">
        <v>1074</v>
      </c>
      <c r="E65" s="188"/>
      <c r="F65" s="188"/>
      <c r="G65" s="188"/>
      <c r="H65" s="188"/>
      <c r="I65" s="188"/>
      <c r="J65" s="188"/>
      <c r="K65" s="188"/>
      <c r="L65" s="188"/>
      <c r="M65" s="189"/>
    </row>
    <row r="66" spans="1:13" ht="35.25" customHeight="1" x14ac:dyDescent="0.3">
      <c r="A66" s="174">
        <v>18</v>
      </c>
      <c r="B66" s="179" t="s">
        <v>40</v>
      </c>
      <c r="C66" s="180"/>
      <c r="D66" s="181" t="s">
        <v>9</v>
      </c>
      <c r="E66" s="182"/>
      <c r="F66" s="182"/>
      <c r="G66" s="182"/>
      <c r="H66" s="182"/>
      <c r="I66" s="182"/>
      <c r="J66" s="182"/>
      <c r="K66" s="182"/>
      <c r="L66" s="182"/>
      <c r="M66" s="183"/>
    </row>
    <row r="67" spans="1:13" ht="48" customHeight="1" x14ac:dyDescent="0.3">
      <c r="A67" s="174">
        <v>19</v>
      </c>
      <c r="B67" s="179" t="s">
        <v>1066</v>
      </c>
      <c r="C67" s="180"/>
      <c r="D67" s="181" t="s">
        <v>5</v>
      </c>
      <c r="E67" s="182"/>
      <c r="F67" s="182"/>
      <c r="G67" s="182"/>
      <c r="H67" s="182"/>
      <c r="I67" s="182"/>
      <c r="J67" s="182"/>
      <c r="K67" s="182"/>
      <c r="L67" s="182"/>
      <c r="M67" s="183"/>
    </row>
    <row r="68" spans="1:13" ht="30.6" customHeight="1" x14ac:dyDescent="0.3">
      <c r="A68" s="174">
        <v>20</v>
      </c>
      <c r="B68" s="179" t="s">
        <v>1023</v>
      </c>
      <c r="C68" s="180"/>
      <c r="D68" s="184" t="s">
        <v>1079</v>
      </c>
      <c r="E68" s="185"/>
      <c r="F68" s="185"/>
      <c r="G68" s="185"/>
      <c r="H68" s="185"/>
      <c r="I68" s="185"/>
      <c r="J68" s="185"/>
      <c r="K68" s="185"/>
      <c r="L68" s="185"/>
      <c r="M68" s="186"/>
    </row>
    <row r="69" spans="1:13" ht="50.25" customHeight="1" x14ac:dyDescent="0.3">
      <c r="A69" s="174">
        <v>21</v>
      </c>
      <c r="B69" s="179" t="s">
        <v>613</v>
      </c>
      <c r="C69" s="180"/>
      <c r="D69" s="181" t="s">
        <v>6</v>
      </c>
      <c r="E69" s="182"/>
      <c r="F69" s="182"/>
      <c r="G69" s="182"/>
      <c r="H69" s="182"/>
      <c r="I69" s="182"/>
      <c r="J69" s="182"/>
      <c r="K69" s="182"/>
      <c r="L69" s="182"/>
      <c r="M69" s="183"/>
    </row>
    <row r="70" spans="1:13" ht="50.25" customHeight="1" x14ac:dyDescent="0.3">
      <c r="A70" s="174">
        <v>22</v>
      </c>
      <c r="B70" s="179" t="s">
        <v>10</v>
      </c>
      <c r="C70" s="180"/>
      <c r="D70" s="181" t="s">
        <v>7</v>
      </c>
      <c r="E70" s="182"/>
      <c r="F70" s="182"/>
      <c r="G70" s="182"/>
      <c r="H70" s="182"/>
      <c r="I70" s="182"/>
      <c r="J70" s="182"/>
      <c r="K70" s="182"/>
      <c r="L70" s="182"/>
      <c r="M70" s="183"/>
    </row>
    <row r="71" spans="1:13" ht="40.5" customHeight="1" x14ac:dyDescent="0.3">
      <c r="A71" s="174">
        <v>23</v>
      </c>
      <c r="B71" s="179" t="s">
        <v>262</v>
      </c>
      <c r="C71" s="180"/>
      <c r="D71" s="181" t="s">
        <v>11</v>
      </c>
      <c r="E71" s="182"/>
      <c r="F71" s="182"/>
      <c r="G71" s="182"/>
      <c r="H71" s="182"/>
      <c r="I71" s="182"/>
      <c r="J71" s="182"/>
      <c r="K71" s="182"/>
      <c r="L71" s="182"/>
      <c r="M71" s="183"/>
    </row>
    <row r="72" spans="1:13" ht="38.25" customHeight="1" x14ac:dyDescent="0.3">
      <c r="A72" s="174">
        <v>24</v>
      </c>
      <c r="B72" s="179" t="s">
        <v>263</v>
      </c>
      <c r="C72" s="180"/>
      <c r="D72" s="181" t="s">
        <v>12</v>
      </c>
      <c r="E72" s="182"/>
      <c r="F72" s="182"/>
      <c r="G72" s="182"/>
      <c r="H72" s="182"/>
      <c r="I72" s="182"/>
      <c r="J72" s="182"/>
      <c r="K72" s="182"/>
      <c r="L72" s="182"/>
      <c r="M72" s="183"/>
    </row>
    <row r="73" spans="1:13" ht="28.5" customHeight="1" x14ac:dyDescent="0.3">
      <c r="A73" s="174">
        <v>25</v>
      </c>
      <c r="B73" s="179" t="s">
        <v>261</v>
      </c>
      <c r="C73" s="180"/>
      <c r="D73" s="181" t="s">
        <v>13</v>
      </c>
      <c r="E73" s="182"/>
      <c r="F73" s="182"/>
      <c r="G73" s="182"/>
      <c r="H73" s="182"/>
      <c r="I73" s="182"/>
      <c r="J73" s="182"/>
      <c r="K73" s="182"/>
      <c r="L73" s="182"/>
      <c r="M73" s="183"/>
    </row>
    <row r="74" spans="1:13" ht="28.5" customHeight="1" x14ac:dyDescent="0.3">
      <c r="A74" s="174">
        <v>26</v>
      </c>
      <c r="B74" s="179" t="s">
        <v>260</v>
      </c>
      <c r="C74" s="180"/>
      <c r="D74" s="181" t="s">
        <v>14</v>
      </c>
      <c r="E74" s="182"/>
      <c r="F74" s="182"/>
      <c r="G74" s="182"/>
      <c r="H74" s="182"/>
      <c r="I74" s="182"/>
      <c r="J74" s="182"/>
      <c r="K74" s="182"/>
      <c r="L74" s="182"/>
      <c r="M74" s="183"/>
    </row>
    <row r="75" spans="1:13" ht="27.75" customHeight="1" x14ac:dyDescent="0.3">
      <c r="A75" s="174">
        <v>27</v>
      </c>
      <c r="B75" s="179" t="s">
        <v>416</v>
      </c>
      <c r="C75" s="180"/>
      <c r="D75" s="181" t="s">
        <v>15</v>
      </c>
      <c r="E75" s="182"/>
      <c r="F75" s="182"/>
      <c r="G75" s="182"/>
      <c r="H75" s="182"/>
      <c r="I75" s="182"/>
      <c r="J75" s="182"/>
      <c r="K75" s="182"/>
      <c r="L75" s="182"/>
      <c r="M75" s="183"/>
    </row>
    <row r="76" spans="1:13" ht="28.5" customHeight="1" x14ac:dyDescent="0.3">
      <c r="A76" s="174">
        <v>28</v>
      </c>
      <c r="B76" s="179" t="s">
        <v>253</v>
      </c>
      <c r="C76" s="180"/>
      <c r="D76" s="181" t="s">
        <v>16</v>
      </c>
      <c r="E76" s="182"/>
      <c r="F76" s="182"/>
      <c r="G76" s="182"/>
      <c r="H76" s="182"/>
      <c r="I76" s="182"/>
      <c r="J76" s="182"/>
      <c r="K76" s="182"/>
      <c r="L76" s="182"/>
      <c r="M76" s="183"/>
    </row>
    <row r="77" spans="1:13" ht="28.5" customHeight="1" x14ac:dyDescent="0.3">
      <c r="A77" s="174">
        <v>29</v>
      </c>
      <c r="B77" s="179" t="s">
        <v>257</v>
      </c>
      <c r="C77" s="180"/>
      <c r="D77" s="181" t="s">
        <v>17</v>
      </c>
      <c r="E77" s="182"/>
      <c r="F77" s="182"/>
      <c r="G77" s="182"/>
      <c r="H77" s="182"/>
      <c r="I77" s="182"/>
      <c r="J77" s="182"/>
      <c r="K77" s="182"/>
      <c r="L77" s="182"/>
      <c r="M77" s="183"/>
    </row>
    <row r="78" spans="1:13" ht="28.5" customHeight="1" x14ac:dyDescent="0.3">
      <c r="A78" s="174">
        <v>30</v>
      </c>
      <c r="B78" s="179" t="s">
        <v>18</v>
      </c>
      <c r="C78" s="180"/>
      <c r="D78" s="181" t="s">
        <v>19</v>
      </c>
      <c r="E78" s="182"/>
      <c r="F78" s="182"/>
      <c r="G78" s="182"/>
      <c r="H78" s="182"/>
      <c r="I78" s="182"/>
      <c r="J78" s="182"/>
      <c r="K78" s="182"/>
      <c r="L78" s="182"/>
      <c r="M78" s="183"/>
    </row>
    <row r="79" spans="1:13" ht="28.5" customHeight="1" x14ac:dyDescent="0.3">
      <c r="A79" s="174">
        <v>31</v>
      </c>
      <c r="B79" s="179" t="s">
        <v>258</v>
      </c>
      <c r="C79" s="180"/>
      <c r="D79" s="181" t="s">
        <v>20</v>
      </c>
      <c r="E79" s="182"/>
      <c r="F79" s="182"/>
      <c r="G79" s="182"/>
      <c r="H79" s="182"/>
      <c r="I79" s="182"/>
      <c r="J79" s="182"/>
      <c r="K79" s="182"/>
      <c r="L79" s="182"/>
      <c r="M79" s="183"/>
    </row>
    <row r="83" spans="2:31" ht="20.25" customHeight="1" x14ac:dyDescent="0.3">
      <c r="B83" s="175" t="s">
        <v>21</v>
      </c>
    </row>
    <row r="84" spans="2:31" x14ac:dyDescent="0.3">
      <c r="AE84" s="137"/>
    </row>
    <row r="85" spans="2:31" x14ac:dyDescent="0.3">
      <c r="AE85" s="137"/>
    </row>
    <row r="86" spans="2:31" x14ac:dyDescent="0.3">
      <c r="AE86" s="137"/>
    </row>
    <row r="87" spans="2:31" x14ac:dyDescent="0.3">
      <c r="AE87" s="137"/>
    </row>
    <row r="88" spans="2:31" x14ac:dyDescent="0.3">
      <c r="AE88" s="137"/>
    </row>
    <row r="89" spans="2:31" x14ac:dyDescent="0.3">
      <c r="AE89" s="137"/>
    </row>
    <row r="90" spans="2:31" x14ac:dyDescent="0.3">
      <c r="AE90" s="137"/>
    </row>
    <row r="91" spans="2:31" x14ac:dyDescent="0.3">
      <c r="AE91" s="137"/>
    </row>
    <row r="92" spans="2:31" x14ac:dyDescent="0.3">
      <c r="AE92" s="137"/>
    </row>
    <row r="93" spans="2:31" x14ac:dyDescent="0.3">
      <c r="AE93" s="137"/>
    </row>
    <row r="94" spans="2:31" x14ac:dyDescent="0.3">
      <c r="AE94" s="137"/>
    </row>
    <row r="95" spans="2:31" x14ac:dyDescent="0.3">
      <c r="AE95" s="137"/>
    </row>
    <row r="96" spans="2:31" x14ac:dyDescent="0.3">
      <c r="AE96" s="137"/>
    </row>
    <row r="97" spans="31:31" x14ac:dyDescent="0.3">
      <c r="AE97" s="137"/>
    </row>
    <row r="98" spans="31:31" x14ac:dyDescent="0.3">
      <c r="AE98" s="137"/>
    </row>
    <row r="99" spans="31:31" x14ac:dyDescent="0.3">
      <c r="AE99" s="137"/>
    </row>
    <row r="100" spans="31:31" x14ac:dyDescent="0.3">
      <c r="AE100" s="137"/>
    </row>
    <row r="101" spans="31:31" x14ac:dyDescent="0.3">
      <c r="AE101" s="137"/>
    </row>
    <row r="102" spans="31:31" x14ac:dyDescent="0.3">
      <c r="AE102" s="137"/>
    </row>
    <row r="103" spans="31:31" x14ac:dyDescent="0.3">
      <c r="AE103" s="137"/>
    </row>
    <row r="104" spans="31:31" x14ac:dyDescent="0.3">
      <c r="AE104" s="137"/>
    </row>
    <row r="105" spans="31:31" x14ac:dyDescent="0.3">
      <c r="AE105" s="137"/>
    </row>
    <row r="106" spans="31:31" x14ac:dyDescent="0.3">
      <c r="AE106" s="137"/>
    </row>
    <row r="107" spans="31:31" x14ac:dyDescent="0.3">
      <c r="AE107" s="137"/>
    </row>
    <row r="108" spans="31:31" x14ac:dyDescent="0.3">
      <c r="AE108" s="137"/>
    </row>
    <row r="109" spans="31:31" x14ac:dyDescent="0.3">
      <c r="AE109" s="137"/>
    </row>
    <row r="110" spans="31:31" x14ac:dyDescent="0.3">
      <c r="AE110" s="137"/>
    </row>
    <row r="111" spans="31:31" x14ac:dyDescent="0.3">
      <c r="AE111" s="137"/>
    </row>
    <row r="112" spans="31:31" x14ac:dyDescent="0.3">
      <c r="AE112" s="137"/>
    </row>
    <row r="113" spans="31:31" x14ac:dyDescent="0.3">
      <c r="AE113" s="137"/>
    </row>
    <row r="114" spans="31:31" x14ac:dyDescent="0.3">
      <c r="AE114" s="137"/>
    </row>
    <row r="115" spans="31:31" x14ac:dyDescent="0.3">
      <c r="AE115" s="137"/>
    </row>
    <row r="116" spans="31:31" x14ac:dyDescent="0.3">
      <c r="AE116" s="137"/>
    </row>
    <row r="117" spans="31:31" x14ac:dyDescent="0.3">
      <c r="AE117" s="137"/>
    </row>
    <row r="118" spans="31:31" x14ac:dyDescent="0.3">
      <c r="AE118" s="137"/>
    </row>
    <row r="119" spans="31:31" x14ac:dyDescent="0.3">
      <c r="AE119" s="137"/>
    </row>
    <row r="120" spans="31:31" x14ac:dyDescent="0.3">
      <c r="AE120" s="137"/>
    </row>
    <row r="121" spans="31:31" x14ac:dyDescent="0.3">
      <c r="AE121" s="137"/>
    </row>
    <row r="122" spans="31:31" x14ac:dyDescent="0.3">
      <c r="AE122" s="137"/>
    </row>
    <row r="123" spans="31:31" x14ac:dyDescent="0.3">
      <c r="AE123" s="137"/>
    </row>
    <row r="124" spans="31:31" x14ac:dyDescent="0.3">
      <c r="AE124" s="137"/>
    </row>
    <row r="125" spans="31:31" x14ac:dyDescent="0.3">
      <c r="AE125" s="137"/>
    </row>
    <row r="126" spans="31:31" x14ac:dyDescent="0.3">
      <c r="AE126" s="137"/>
    </row>
    <row r="127" spans="31:31" x14ac:dyDescent="0.3">
      <c r="AE127" s="137"/>
    </row>
    <row r="128" spans="31:31" x14ac:dyDescent="0.3">
      <c r="AE128" s="137"/>
    </row>
    <row r="129" spans="31:31" x14ac:dyDescent="0.3">
      <c r="AE129" s="137"/>
    </row>
    <row r="130" spans="31:31" x14ac:dyDescent="0.3">
      <c r="AE130" s="137"/>
    </row>
    <row r="131" spans="31:31" x14ac:dyDescent="0.3">
      <c r="AE131" s="137"/>
    </row>
    <row r="132" spans="31:31" x14ac:dyDescent="0.3">
      <c r="AE132" s="137"/>
    </row>
    <row r="133" spans="31:31" x14ac:dyDescent="0.3">
      <c r="AE133" s="137"/>
    </row>
    <row r="134" spans="31:31" x14ac:dyDescent="0.3">
      <c r="AE134" s="137"/>
    </row>
    <row r="135" spans="31:31" x14ac:dyDescent="0.3">
      <c r="AE135" s="137"/>
    </row>
    <row r="136" spans="31:31" x14ac:dyDescent="0.3">
      <c r="AE136" s="137"/>
    </row>
    <row r="137" spans="31:31" x14ac:dyDescent="0.3">
      <c r="AE137" s="137"/>
    </row>
    <row r="138" spans="31:31" x14ac:dyDescent="0.3">
      <c r="AE138" s="137"/>
    </row>
    <row r="139" spans="31:31" x14ac:dyDescent="0.3">
      <c r="AE139" s="137"/>
    </row>
    <row r="140" spans="31:31" x14ac:dyDescent="0.3">
      <c r="AE140" s="137"/>
    </row>
    <row r="141" spans="31:31" x14ac:dyDescent="0.3">
      <c r="AE141" s="137"/>
    </row>
    <row r="142" spans="31:31" x14ac:dyDescent="0.3">
      <c r="AE142" s="137"/>
    </row>
    <row r="143" spans="31:31" x14ac:dyDescent="0.3">
      <c r="AE143" s="137"/>
    </row>
    <row r="144" spans="31:31" x14ac:dyDescent="0.3">
      <c r="AE144" s="137"/>
    </row>
    <row r="145" spans="31:31" x14ac:dyDescent="0.3">
      <c r="AE145" s="137"/>
    </row>
    <row r="146" spans="31:31" x14ac:dyDescent="0.3">
      <c r="AE146" s="137"/>
    </row>
    <row r="147" spans="31:31" x14ac:dyDescent="0.3">
      <c r="AE147" s="137"/>
    </row>
    <row r="148" spans="31:31" x14ac:dyDescent="0.3">
      <c r="AE148" s="137"/>
    </row>
    <row r="149" spans="31:31" x14ac:dyDescent="0.3">
      <c r="AE149" s="137"/>
    </row>
    <row r="150" spans="31:31" x14ac:dyDescent="0.3">
      <c r="AE150" s="137"/>
    </row>
    <row r="151" spans="31:31" x14ac:dyDescent="0.3">
      <c r="AE151" s="137"/>
    </row>
    <row r="152" spans="31:31" x14ac:dyDescent="0.3">
      <c r="AE152" s="137"/>
    </row>
    <row r="153" spans="31:31" x14ac:dyDescent="0.3">
      <c r="AE153" s="137"/>
    </row>
    <row r="154" spans="31:31" x14ac:dyDescent="0.3">
      <c r="AE154" s="137"/>
    </row>
    <row r="155" spans="31:31" x14ac:dyDescent="0.3">
      <c r="AE155" s="137"/>
    </row>
    <row r="156" spans="31:31" x14ac:dyDescent="0.3">
      <c r="AE156" s="137"/>
    </row>
    <row r="157" spans="31:31" x14ac:dyDescent="0.3">
      <c r="AE157" s="137"/>
    </row>
    <row r="158" spans="31:31" x14ac:dyDescent="0.3">
      <c r="AE158" s="137"/>
    </row>
    <row r="159" spans="31:31" x14ac:dyDescent="0.3">
      <c r="AE159" s="137"/>
    </row>
    <row r="160" spans="31:31" x14ac:dyDescent="0.3">
      <c r="AE160" s="137"/>
    </row>
    <row r="161" spans="31:31" x14ac:dyDescent="0.3">
      <c r="AE161" s="137"/>
    </row>
    <row r="162" spans="31:31" x14ac:dyDescent="0.3">
      <c r="AE162" s="137"/>
    </row>
    <row r="163" spans="31:31" x14ac:dyDescent="0.3">
      <c r="AE163" s="137"/>
    </row>
    <row r="164" spans="31:31" x14ac:dyDescent="0.3">
      <c r="AE164" s="137"/>
    </row>
    <row r="165" spans="31:31" x14ac:dyDescent="0.3">
      <c r="AE165" s="137"/>
    </row>
    <row r="166" spans="31:31" x14ac:dyDescent="0.3">
      <c r="AE166" s="137"/>
    </row>
    <row r="167" spans="31:31" x14ac:dyDescent="0.3">
      <c r="AE167" s="137"/>
    </row>
    <row r="168" spans="31:31" x14ac:dyDescent="0.3">
      <c r="AE168" s="137"/>
    </row>
    <row r="169" spans="31:31" x14ac:dyDescent="0.3">
      <c r="AE169" s="137"/>
    </row>
    <row r="170" spans="31:31" x14ac:dyDescent="0.3">
      <c r="AE170" s="137"/>
    </row>
    <row r="171" spans="31:31" x14ac:dyDescent="0.3">
      <c r="AE171" s="137"/>
    </row>
    <row r="172" spans="31:31" x14ac:dyDescent="0.3">
      <c r="AE172" s="137"/>
    </row>
    <row r="173" spans="31:31" x14ac:dyDescent="0.3">
      <c r="AE173" s="137"/>
    </row>
    <row r="174" spans="31:31" x14ac:dyDescent="0.3">
      <c r="AE174" s="137"/>
    </row>
    <row r="175" spans="31:31" x14ac:dyDescent="0.3">
      <c r="AE175" s="137"/>
    </row>
    <row r="176" spans="31:31" x14ac:dyDescent="0.3">
      <c r="AE176" s="137"/>
    </row>
    <row r="177" spans="31:31" x14ac:dyDescent="0.3">
      <c r="AE177" s="137"/>
    </row>
    <row r="178" spans="31:31" x14ac:dyDescent="0.3">
      <c r="AE178" s="137"/>
    </row>
    <row r="179" spans="31:31" x14ac:dyDescent="0.3">
      <c r="AE179" s="137"/>
    </row>
    <row r="180" spans="31:31" x14ac:dyDescent="0.3">
      <c r="AE180" s="137"/>
    </row>
    <row r="181" spans="31:31" x14ac:dyDescent="0.3">
      <c r="AE181" s="137"/>
    </row>
    <row r="182" spans="31:31" x14ac:dyDescent="0.3">
      <c r="AE182" s="137"/>
    </row>
    <row r="183" spans="31:31" x14ac:dyDescent="0.3">
      <c r="AE183" s="137"/>
    </row>
    <row r="184" spans="31:31" x14ac:dyDescent="0.3">
      <c r="AE184" s="137"/>
    </row>
    <row r="185" spans="31:31" x14ac:dyDescent="0.3">
      <c r="AE185" s="137"/>
    </row>
    <row r="186" spans="31:31" x14ac:dyDescent="0.3">
      <c r="AE186" s="137"/>
    </row>
    <row r="187" spans="31:31" x14ac:dyDescent="0.3">
      <c r="AE187" s="137"/>
    </row>
    <row r="188" spans="31:31" x14ac:dyDescent="0.3">
      <c r="AE188" s="137"/>
    </row>
    <row r="189" spans="31:31" x14ac:dyDescent="0.3">
      <c r="AE189" s="137"/>
    </row>
    <row r="190" spans="31:31" x14ac:dyDescent="0.3">
      <c r="AE190" s="137"/>
    </row>
    <row r="191" spans="31:31" x14ac:dyDescent="0.3">
      <c r="AE191" s="137"/>
    </row>
    <row r="192" spans="31:31" x14ac:dyDescent="0.3">
      <c r="AE192" s="137"/>
    </row>
    <row r="193" spans="31:31" x14ac:dyDescent="0.3">
      <c r="AE193" s="137"/>
    </row>
    <row r="194" spans="31:31" x14ac:dyDescent="0.3">
      <c r="AE194" s="137"/>
    </row>
    <row r="195" spans="31:31" x14ac:dyDescent="0.3">
      <c r="AE195" s="137"/>
    </row>
    <row r="196" spans="31:31" x14ac:dyDescent="0.3">
      <c r="AE196" s="137"/>
    </row>
    <row r="197" spans="31:31" x14ac:dyDescent="0.3">
      <c r="AE197" s="137"/>
    </row>
    <row r="198" spans="31:31" x14ac:dyDescent="0.3">
      <c r="AE198" s="137"/>
    </row>
    <row r="199" spans="31:31" x14ac:dyDescent="0.3">
      <c r="AE199" s="137"/>
    </row>
    <row r="200" spans="31:31" x14ac:dyDescent="0.3">
      <c r="AE200" s="137"/>
    </row>
    <row r="201" spans="31:31" x14ac:dyDescent="0.3">
      <c r="AE201" s="137"/>
    </row>
    <row r="202" spans="31:31" x14ac:dyDescent="0.3">
      <c r="AE202" s="137"/>
    </row>
    <row r="203" spans="31:31" x14ac:dyDescent="0.3">
      <c r="AE203" s="137"/>
    </row>
    <row r="204" spans="31:31" x14ac:dyDescent="0.3">
      <c r="AE204" s="137"/>
    </row>
    <row r="205" spans="31:31" x14ac:dyDescent="0.3">
      <c r="AE205" s="137"/>
    </row>
    <row r="206" spans="31:31" x14ac:dyDescent="0.3">
      <c r="AE206" s="137"/>
    </row>
    <row r="207" spans="31:31" x14ac:dyDescent="0.3">
      <c r="AE207" s="137"/>
    </row>
    <row r="208" spans="31:31" x14ac:dyDescent="0.3">
      <c r="AE208" s="137"/>
    </row>
    <row r="209" spans="31:31" x14ac:dyDescent="0.3">
      <c r="AE209" s="137"/>
    </row>
    <row r="210" spans="31:31" x14ac:dyDescent="0.3">
      <c r="AE210" s="137"/>
    </row>
    <row r="211" spans="31:31" x14ac:dyDescent="0.3">
      <c r="AE211" s="137"/>
    </row>
    <row r="212" spans="31:31" x14ac:dyDescent="0.3">
      <c r="AE212" s="137"/>
    </row>
    <row r="213" spans="31:31" x14ac:dyDescent="0.3">
      <c r="AE213" s="137"/>
    </row>
    <row r="214" spans="31:31" x14ac:dyDescent="0.3">
      <c r="AE214" s="137"/>
    </row>
    <row r="215" spans="31:31" x14ac:dyDescent="0.3">
      <c r="AE215" s="137"/>
    </row>
    <row r="216" spans="31:31" x14ac:dyDescent="0.3">
      <c r="AE216" s="137"/>
    </row>
    <row r="217" spans="31:31" x14ac:dyDescent="0.3">
      <c r="AE217" s="137"/>
    </row>
    <row r="218" spans="31:31" x14ac:dyDescent="0.3">
      <c r="AE218" s="137"/>
    </row>
    <row r="219" spans="31:31" x14ac:dyDescent="0.3">
      <c r="AE219" s="137"/>
    </row>
    <row r="220" spans="31:31" x14ac:dyDescent="0.3">
      <c r="AE220" s="137"/>
    </row>
    <row r="221" spans="31:31" x14ac:dyDescent="0.3">
      <c r="AE221" s="137"/>
    </row>
    <row r="222" spans="31:31" x14ac:dyDescent="0.3">
      <c r="AE222" s="137"/>
    </row>
    <row r="223" spans="31:31" x14ac:dyDescent="0.3">
      <c r="AE223" s="137"/>
    </row>
    <row r="224" spans="31:31" x14ac:dyDescent="0.3">
      <c r="AE224" s="137"/>
    </row>
    <row r="225" spans="31:31" x14ac:dyDescent="0.3">
      <c r="AE225" s="137"/>
    </row>
    <row r="226" spans="31:31" x14ac:dyDescent="0.3">
      <c r="AE226" s="137"/>
    </row>
    <row r="227" spans="31:31" x14ac:dyDescent="0.3">
      <c r="AE227" s="137"/>
    </row>
    <row r="228" spans="31:31" x14ac:dyDescent="0.3">
      <c r="AE228" s="137"/>
    </row>
    <row r="229" spans="31:31" x14ac:dyDescent="0.3">
      <c r="AE229" s="137"/>
    </row>
    <row r="230" spans="31:31" x14ac:dyDescent="0.3">
      <c r="AE230" s="137"/>
    </row>
    <row r="231" spans="31:31" x14ac:dyDescent="0.3">
      <c r="AE231" s="137"/>
    </row>
    <row r="232" spans="31:31" x14ac:dyDescent="0.3">
      <c r="AE232" s="137"/>
    </row>
    <row r="233" spans="31:31" x14ac:dyDescent="0.3">
      <c r="AE233" s="137"/>
    </row>
    <row r="234" spans="31:31" x14ac:dyDescent="0.3">
      <c r="AE234" s="137"/>
    </row>
    <row r="235" spans="31:31" x14ac:dyDescent="0.3">
      <c r="AE235" s="137"/>
    </row>
    <row r="236" spans="31:31" x14ac:dyDescent="0.3">
      <c r="AE236" s="137"/>
    </row>
    <row r="237" spans="31:31" x14ac:dyDescent="0.3">
      <c r="AE237" s="137"/>
    </row>
    <row r="238" spans="31:31" x14ac:dyDescent="0.3">
      <c r="AE238" s="137"/>
    </row>
    <row r="239" spans="31:31" x14ac:dyDescent="0.3">
      <c r="AE239" s="137"/>
    </row>
    <row r="240" spans="31:31" x14ac:dyDescent="0.3">
      <c r="AE240" s="137"/>
    </row>
    <row r="241" spans="31:31" x14ac:dyDescent="0.3">
      <c r="AE241" s="137"/>
    </row>
    <row r="242" spans="31:31" x14ac:dyDescent="0.3">
      <c r="AE242" s="137"/>
    </row>
    <row r="243" spans="31:31" x14ac:dyDescent="0.3">
      <c r="AE243" s="137"/>
    </row>
    <row r="244" spans="31:31" x14ac:dyDescent="0.3">
      <c r="AE244" s="137"/>
    </row>
    <row r="245" spans="31:31" x14ac:dyDescent="0.3">
      <c r="AE245" s="137"/>
    </row>
    <row r="246" spans="31:31" x14ac:dyDescent="0.3">
      <c r="AE246" s="137"/>
    </row>
    <row r="247" spans="31:31" x14ac:dyDescent="0.3">
      <c r="AE247" s="137"/>
    </row>
    <row r="248" spans="31:31" x14ac:dyDescent="0.3">
      <c r="AE248" s="137"/>
    </row>
    <row r="249" spans="31:31" x14ac:dyDescent="0.3">
      <c r="AE249" s="137"/>
    </row>
    <row r="250" spans="31:31" x14ac:dyDescent="0.3">
      <c r="AE250" s="137"/>
    </row>
    <row r="251" spans="31:31" x14ac:dyDescent="0.3">
      <c r="AE251" s="137"/>
    </row>
    <row r="252" spans="31:31" x14ac:dyDescent="0.3">
      <c r="AE252" s="137"/>
    </row>
    <row r="253" spans="31:31" x14ac:dyDescent="0.3">
      <c r="AE253" s="137"/>
    </row>
    <row r="254" spans="31:31" x14ac:dyDescent="0.3">
      <c r="AE254" s="137"/>
    </row>
    <row r="255" spans="31:31" x14ac:dyDescent="0.3">
      <c r="AE255" s="137"/>
    </row>
    <row r="256" spans="31:31" x14ac:dyDescent="0.3">
      <c r="AE256" s="137"/>
    </row>
    <row r="257" spans="31:31" x14ac:dyDescent="0.3">
      <c r="AE257" s="137"/>
    </row>
    <row r="258" spans="31:31" x14ac:dyDescent="0.3">
      <c r="AE258" s="137"/>
    </row>
    <row r="259" spans="31:31" x14ac:dyDescent="0.3">
      <c r="AE259" s="137"/>
    </row>
    <row r="260" spans="31:31" x14ac:dyDescent="0.3">
      <c r="AE260" s="137"/>
    </row>
    <row r="261" spans="31:31" x14ac:dyDescent="0.3">
      <c r="AE261" s="137"/>
    </row>
    <row r="262" spans="31:31" x14ac:dyDescent="0.3">
      <c r="AE262" s="137"/>
    </row>
    <row r="263" spans="31:31" x14ac:dyDescent="0.3">
      <c r="AE263" s="137"/>
    </row>
    <row r="264" spans="31:31" x14ac:dyDescent="0.3">
      <c r="AE264" s="137"/>
    </row>
    <row r="265" spans="31:31" x14ac:dyDescent="0.3">
      <c r="AE265" s="137"/>
    </row>
    <row r="266" spans="31:31" x14ac:dyDescent="0.3">
      <c r="AE266" s="137"/>
    </row>
    <row r="267" spans="31:31" x14ac:dyDescent="0.3">
      <c r="AE267" s="137"/>
    </row>
    <row r="268" spans="31:31" x14ac:dyDescent="0.3">
      <c r="AE268" s="137"/>
    </row>
    <row r="269" spans="31:31" x14ac:dyDescent="0.3">
      <c r="AE269" s="137"/>
    </row>
    <row r="270" spans="31:31" x14ac:dyDescent="0.3">
      <c r="AE270" s="137"/>
    </row>
    <row r="271" spans="31:31" x14ac:dyDescent="0.3">
      <c r="AE271" s="137"/>
    </row>
    <row r="272" spans="31:31" x14ac:dyDescent="0.3">
      <c r="AE272" s="137"/>
    </row>
    <row r="273" spans="31:31" x14ac:dyDescent="0.3">
      <c r="AE273" s="137"/>
    </row>
    <row r="274" spans="31:31" x14ac:dyDescent="0.3">
      <c r="AE274" s="137"/>
    </row>
    <row r="275" spans="31:31" x14ac:dyDescent="0.3">
      <c r="AE275" s="137"/>
    </row>
    <row r="276" spans="31:31" x14ac:dyDescent="0.3">
      <c r="AE276" s="137"/>
    </row>
    <row r="277" spans="31:31" x14ac:dyDescent="0.3">
      <c r="AE277" s="137"/>
    </row>
    <row r="278" spans="31:31" x14ac:dyDescent="0.3">
      <c r="AE278" s="137"/>
    </row>
    <row r="279" spans="31:31" x14ac:dyDescent="0.3">
      <c r="AE279" s="137"/>
    </row>
    <row r="280" spans="31:31" x14ac:dyDescent="0.3">
      <c r="AE280" s="137"/>
    </row>
    <row r="281" spans="31:31" x14ac:dyDescent="0.3">
      <c r="AE281" s="137"/>
    </row>
    <row r="282" spans="31:31" x14ac:dyDescent="0.3">
      <c r="AE282" s="137"/>
    </row>
    <row r="283" spans="31:31" x14ac:dyDescent="0.3">
      <c r="AE283" s="137"/>
    </row>
    <row r="284" spans="31:31" x14ac:dyDescent="0.3">
      <c r="AE284" s="137"/>
    </row>
    <row r="285" spans="31:31" x14ac:dyDescent="0.3">
      <c r="AE285" s="137"/>
    </row>
    <row r="286" spans="31:31" x14ac:dyDescent="0.3">
      <c r="AE286" s="137"/>
    </row>
    <row r="287" spans="31:31" x14ac:dyDescent="0.3">
      <c r="AE287" s="137"/>
    </row>
    <row r="288" spans="31:31" x14ac:dyDescent="0.3">
      <c r="AE288" s="137"/>
    </row>
    <row r="289" spans="31:31" x14ac:dyDescent="0.3">
      <c r="AE289" s="137"/>
    </row>
    <row r="290" spans="31:31" x14ac:dyDescent="0.3">
      <c r="AE290" s="137"/>
    </row>
    <row r="291" spans="31:31" x14ac:dyDescent="0.3">
      <c r="AE291" s="137"/>
    </row>
    <row r="292" spans="31:31" x14ac:dyDescent="0.3">
      <c r="AE292" s="137"/>
    </row>
    <row r="293" spans="31:31" x14ac:dyDescent="0.3">
      <c r="AE293" s="137"/>
    </row>
    <row r="294" spans="31:31" x14ac:dyDescent="0.3">
      <c r="AE294" s="137"/>
    </row>
    <row r="295" spans="31:31" x14ac:dyDescent="0.3">
      <c r="AE295" s="137"/>
    </row>
    <row r="296" spans="31:31" x14ac:dyDescent="0.3">
      <c r="AE296" s="137"/>
    </row>
    <row r="297" spans="31:31" x14ac:dyDescent="0.3">
      <c r="AE297" s="137"/>
    </row>
    <row r="298" spans="31:31" x14ac:dyDescent="0.3">
      <c r="AE298" s="137"/>
    </row>
    <row r="299" spans="31:31" x14ac:dyDescent="0.3">
      <c r="AE299" s="137"/>
    </row>
    <row r="300" spans="31:31" x14ac:dyDescent="0.3">
      <c r="AE300" s="137"/>
    </row>
    <row r="301" spans="31:31" x14ac:dyDescent="0.3">
      <c r="AE301" s="137"/>
    </row>
    <row r="302" spans="31:31" x14ac:dyDescent="0.3">
      <c r="AE302" s="137"/>
    </row>
    <row r="303" spans="31:31" x14ac:dyDescent="0.3">
      <c r="AE303" s="137"/>
    </row>
    <row r="304" spans="31:31" x14ac:dyDescent="0.3">
      <c r="AE304" s="137"/>
    </row>
    <row r="305" spans="31:31" x14ac:dyDescent="0.3">
      <c r="AE305" s="137"/>
    </row>
    <row r="306" spans="31:31" x14ac:dyDescent="0.3">
      <c r="AE306" s="137"/>
    </row>
    <row r="307" spans="31:31" x14ac:dyDescent="0.3">
      <c r="AE307" s="137"/>
    </row>
    <row r="308" spans="31:31" x14ac:dyDescent="0.3">
      <c r="AE308" s="137"/>
    </row>
    <row r="309" spans="31:31" x14ac:dyDescent="0.3">
      <c r="AE309" s="137"/>
    </row>
    <row r="310" spans="31:31" x14ac:dyDescent="0.3">
      <c r="AE310" s="137"/>
    </row>
    <row r="311" spans="31:31" x14ac:dyDescent="0.3">
      <c r="AE311" s="137"/>
    </row>
    <row r="312" spans="31:31" x14ac:dyDescent="0.3">
      <c r="AE312" s="137"/>
    </row>
    <row r="313" spans="31:31" x14ac:dyDescent="0.3">
      <c r="AE313" s="137"/>
    </row>
    <row r="314" spans="31:31" x14ac:dyDescent="0.3">
      <c r="AE314" s="137"/>
    </row>
    <row r="315" spans="31:31" x14ac:dyDescent="0.3">
      <c r="AE315" s="137"/>
    </row>
    <row r="316" spans="31:31" x14ac:dyDescent="0.3">
      <c r="AE316" s="137"/>
    </row>
    <row r="317" spans="31:31" x14ac:dyDescent="0.3">
      <c r="AE317" s="137"/>
    </row>
    <row r="318" spans="31:31" x14ac:dyDescent="0.3">
      <c r="AE318" s="137"/>
    </row>
    <row r="319" spans="31:31" x14ac:dyDescent="0.3">
      <c r="AE319" s="137"/>
    </row>
    <row r="320" spans="31:31" x14ac:dyDescent="0.3">
      <c r="AE320" s="137"/>
    </row>
    <row r="321" spans="31:31" x14ac:dyDescent="0.3">
      <c r="AE321" s="137"/>
    </row>
    <row r="322" spans="31:31" x14ac:dyDescent="0.3">
      <c r="AE322" s="137"/>
    </row>
    <row r="323" spans="31:31" x14ac:dyDescent="0.3">
      <c r="AE323" s="137"/>
    </row>
    <row r="324" spans="31:31" x14ac:dyDescent="0.3">
      <c r="AE324" s="137"/>
    </row>
    <row r="325" spans="31:31" x14ac:dyDescent="0.3">
      <c r="AE325" s="137"/>
    </row>
    <row r="326" spans="31:31" x14ac:dyDescent="0.3">
      <c r="AE326" s="137"/>
    </row>
    <row r="327" spans="31:31" x14ac:dyDescent="0.3">
      <c r="AE327" s="137"/>
    </row>
    <row r="328" spans="31:31" x14ac:dyDescent="0.3">
      <c r="AE328" s="137"/>
    </row>
    <row r="329" spans="31:31" x14ac:dyDescent="0.3">
      <c r="AE329" s="137"/>
    </row>
    <row r="330" spans="31:31" x14ac:dyDescent="0.3">
      <c r="AE330" s="137"/>
    </row>
    <row r="331" spans="31:31" x14ac:dyDescent="0.3">
      <c r="AE331" s="137"/>
    </row>
    <row r="332" spans="31:31" x14ac:dyDescent="0.3">
      <c r="AE332" s="137"/>
    </row>
    <row r="333" spans="31:31" x14ac:dyDescent="0.3">
      <c r="AE333" s="137"/>
    </row>
    <row r="334" spans="31:31" x14ac:dyDescent="0.3">
      <c r="AE334" s="137"/>
    </row>
    <row r="335" spans="31:31" x14ac:dyDescent="0.3">
      <c r="AE335" s="137"/>
    </row>
    <row r="336" spans="31:31" x14ac:dyDescent="0.3">
      <c r="AE336" s="137"/>
    </row>
    <row r="337" spans="31:31" x14ac:dyDescent="0.3">
      <c r="AE337" s="137"/>
    </row>
    <row r="338" spans="31:31" x14ac:dyDescent="0.3">
      <c r="AE338" s="137"/>
    </row>
    <row r="339" spans="31:31" x14ac:dyDescent="0.3">
      <c r="AE339" s="137"/>
    </row>
    <row r="340" spans="31:31" x14ac:dyDescent="0.3">
      <c r="AE340" s="137"/>
    </row>
    <row r="341" spans="31:31" x14ac:dyDescent="0.3">
      <c r="AE341" s="137"/>
    </row>
    <row r="342" spans="31:31" x14ac:dyDescent="0.3">
      <c r="AE342" s="137"/>
    </row>
    <row r="343" spans="31:31" x14ac:dyDescent="0.3">
      <c r="AE343" s="137"/>
    </row>
    <row r="344" spans="31:31" x14ac:dyDescent="0.3">
      <c r="AE344" s="137"/>
    </row>
    <row r="345" spans="31:31" x14ac:dyDescent="0.3">
      <c r="AE345" s="137"/>
    </row>
    <row r="346" spans="31:31" x14ac:dyDescent="0.3">
      <c r="AE346" s="137"/>
    </row>
    <row r="347" spans="31:31" x14ac:dyDescent="0.3">
      <c r="AE347" s="137"/>
    </row>
    <row r="348" spans="31:31" x14ac:dyDescent="0.3">
      <c r="AE348" s="137"/>
    </row>
    <row r="349" spans="31:31" x14ac:dyDescent="0.3">
      <c r="AE349" s="137"/>
    </row>
    <row r="350" spans="31:31" x14ac:dyDescent="0.3">
      <c r="AE350" s="137"/>
    </row>
    <row r="351" spans="31:31" x14ac:dyDescent="0.3">
      <c r="AE351" s="137"/>
    </row>
    <row r="352" spans="31:31" x14ac:dyDescent="0.3">
      <c r="AE352" s="137"/>
    </row>
    <row r="353" spans="31:31" x14ac:dyDescent="0.3">
      <c r="AE353" s="137"/>
    </row>
    <row r="354" spans="31:31" x14ac:dyDescent="0.3">
      <c r="AE354" s="137"/>
    </row>
    <row r="355" spans="31:31" x14ac:dyDescent="0.3">
      <c r="AE355" s="137"/>
    </row>
    <row r="356" spans="31:31" x14ac:dyDescent="0.3">
      <c r="AE356" s="137"/>
    </row>
    <row r="357" spans="31:31" x14ac:dyDescent="0.3">
      <c r="AE357" s="137"/>
    </row>
    <row r="358" spans="31:31" x14ac:dyDescent="0.3">
      <c r="AE358" s="137"/>
    </row>
    <row r="359" spans="31:31" x14ac:dyDescent="0.3">
      <c r="AE359" s="137"/>
    </row>
    <row r="360" spans="31:31" x14ac:dyDescent="0.3">
      <c r="AE360" s="137"/>
    </row>
    <row r="361" spans="31:31" x14ac:dyDescent="0.3">
      <c r="AE361" s="137"/>
    </row>
    <row r="362" spans="31:31" x14ac:dyDescent="0.3">
      <c r="AE362" s="137"/>
    </row>
    <row r="363" spans="31:31" x14ac:dyDescent="0.3">
      <c r="AE363" s="137"/>
    </row>
    <row r="364" spans="31:31" x14ac:dyDescent="0.3">
      <c r="AE364" s="137"/>
    </row>
    <row r="365" spans="31:31" x14ac:dyDescent="0.3">
      <c r="AE365" s="137"/>
    </row>
    <row r="366" spans="31:31" x14ac:dyDescent="0.3">
      <c r="AE366" s="137"/>
    </row>
    <row r="367" spans="31:31" x14ac:dyDescent="0.3">
      <c r="AE367" s="137"/>
    </row>
    <row r="368" spans="31:31" x14ac:dyDescent="0.3">
      <c r="AE368" s="137"/>
    </row>
    <row r="369" spans="31:31" x14ac:dyDescent="0.3">
      <c r="AE369" s="137"/>
    </row>
    <row r="370" spans="31:31" x14ac:dyDescent="0.3">
      <c r="AE370" s="137"/>
    </row>
    <row r="371" spans="31:31" x14ac:dyDescent="0.3">
      <c r="AE371" s="137"/>
    </row>
    <row r="372" spans="31:31" x14ac:dyDescent="0.3">
      <c r="AE372" s="137"/>
    </row>
    <row r="373" spans="31:31" x14ac:dyDescent="0.3">
      <c r="AE373" s="137"/>
    </row>
    <row r="374" spans="31:31" x14ac:dyDescent="0.3">
      <c r="AE374" s="137"/>
    </row>
    <row r="375" spans="31:31" x14ac:dyDescent="0.3">
      <c r="AE375" s="137"/>
    </row>
    <row r="376" spans="31:31" x14ac:dyDescent="0.3">
      <c r="AE376" s="137"/>
    </row>
    <row r="377" spans="31:31" x14ac:dyDescent="0.3">
      <c r="AE377" s="137"/>
    </row>
    <row r="378" spans="31:31" x14ac:dyDescent="0.3">
      <c r="AE378" s="137"/>
    </row>
    <row r="379" spans="31:31" x14ac:dyDescent="0.3">
      <c r="AE379" s="137"/>
    </row>
    <row r="380" spans="31:31" x14ac:dyDescent="0.3">
      <c r="AE380" s="137"/>
    </row>
    <row r="381" spans="31:31" x14ac:dyDescent="0.3">
      <c r="AE381" s="137"/>
    </row>
    <row r="382" spans="31:31" x14ac:dyDescent="0.3">
      <c r="AE382" s="137"/>
    </row>
    <row r="383" spans="31:31" x14ac:dyDescent="0.3">
      <c r="AE383" s="137"/>
    </row>
    <row r="384" spans="31:31" x14ac:dyDescent="0.3">
      <c r="AE384" s="137"/>
    </row>
    <row r="385" spans="31:31" x14ac:dyDescent="0.3">
      <c r="AE385" s="137"/>
    </row>
    <row r="386" spans="31:31" x14ac:dyDescent="0.3">
      <c r="AE386" s="137"/>
    </row>
    <row r="387" spans="31:31" x14ac:dyDescent="0.3">
      <c r="AE387" s="137"/>
    </row>
    <row r="388" spans="31:31" x14ac:dyDescent="0.3">
      <c r="AE388" s="137"/>
    </row>
    <row r="389" spans="31:31" x14ac:dyDescent="0.3">
      <c r="AE389" s="137"/>
    </row>
    <row r="390" spans="31:31" x14ac:dyDescent="0.3">
      <c r="AE390" s="137"/>
    </row>
    <row r="391" spans="31:31" x14ac:dyDescent="0.3">
      <c r="AE391" s="137"/>
    </row>
    <row r="392" spans="31:31" x14ac:dyDescent="0.3">
      <c r="AE392" s="137"/>
    </row>
    <row r="393" spans="31:31" x14ac:dyDescent="0.3">
      <c r="AE393" s="137"/>
    </row>
    <row r="394" spans="31:31" x14ac:dyDescent="0.3">
      <c r="AE394" s="137"/>
    </row>
    <row r="395" spans="31:31" x14ac:dyDescent="0.3">
      <c r="AE395" s="137"/>
    </row>
    <row r="396" spans="31:31" x14ac:dyDescent="0.3">
      <c r="AE396" s="137"/>
    </row>
    <row r="397" spans="31:31" x14ac:dyDescent="0.3">
      <c r="AE397" s="137"/>
    </row>
    <row r="398" spans="31:31" x14ac:dyDescent="0.3">
      <c r="AE398" s="137"/>
    </row>
    <row r="399" spans="31:31" x14ac:dyDescent="0.3">
      <c r="AE399" s="137"/>
    </row>
    <row r="400" spans="31:31" x14ac:dyDescent="0.3">
      <c r="AE400" s="137"/>
    </row>
    <row r="401" spans="31:31" x14ac:dyDescent="0.3">
      <c r="AE401" s="137"/>
    </row>
    <row r="402" spans="31:31" x14ac:dyDescent="0.3">
      <c r="AE402" s="137"/>
    </row>
    <row r="403" spans="31:31" x14ac:dyDescent="0.3">
      <c r="AE403" s="137"/>
    </row>
    <row r="404" spans="31:31" x14ac:dyDescent="0.3">
      <c r="AE404" s="137"/>
    </row>
    <row r="405" spans="31:31" x14ac:dyDescent="0.3">
      <c r="AE405" s="137"/>
    </row>
    <row r="406" spans="31:31" x14ac:dyDescent="0.3">
      <c r="AE406" s="137"/>
    </row>
    <row r="407" spans="31:31" x14ac:dyDescent="0.3">
      <c r="AE407" s="137"/>
    </row>
    <row r="408" spans="31:31" x14ac:dyDescent="0.3">
      <c r="AE408" s="137"/>
    </row>
    <row r="409" spans="31:31" x14ac:dyDescent="0.3">
      <c r="AE409" s="137"/>
    </row>
    <row r="410" spans="31:31" x14ac:dyDescent="0.3">
      <c r="AE410" s="137"/>
    </row>
    <row r="411" spans="31:31" x14ac:dyDescent="0.3">
      <c r="AE411" s="137"/>
    </row>
    <row r="412" spans="31:31" x14ac:dyDescent="0.3">
      <c r="AE412" s="137"/>
    </row>
    <row r="413" spans="31:31" x14ac:dyDescent="0.3">
      <c r="AE413" s="137"/>
    </row>
    <row r="414" spans="31:31" x14ac:dyDescent="0.3">
      <c r="AE414" s="137"/>
    </row>
    <row r="415" spans="31:31" x14ac:dyDescent="0.3">
      <c r="AE415" s="137"/>
    </row>
    <row r="416" spans="31:31" x14ac:dyDescent="0.3">
      <c r="AE416" s="137"/>
    </row>
    <row r="417" spans="31:31" x14ac:dyDescent="0.3">
      <c r="AE417" s="137"/>
    </row>
    <row r="418" spans="31:31" x14ac:dyDescent="0.3">
      <c r="AE418" s="137"/>
    </row>
    <row r="419" spans="31:31" x14ac:dyDescent="0.3">
      <c r="AE419" s="137"/>
    </row>
    <row r="420" spans="31:31" x14ac:dyDescent="0.3">
      <c r="AE420" s="137"/>
    </row>
    <row r="421" spans="31:31" x14ac:dyDescent="0.3">
      <c r="AE421" s="137"/>
    </row>
    <row r="422" spans="31:31" x14ac:dyDescent="0.3">
      <c r="AE422" s="137"/>
    </row>
    <row r="423" spans="31:31" x14ac:dyDescent="0.3">
      <c r="AE423" s="137"/>
    </row>
    <row r="424" spans="31:31" x14ac:dyDescent="0.3">
      <c r="AE424" s="137"/>
    </row>
    <row r="425" spans="31:31" x14ac:dyDescent="0.3">
      <c r="AE425" s="137"/>
    </row>
    <row r="426" spans="31:31" x14ac:dyDescent="0.3">
      <c r="AE426" s="137"/>
    </row>
    <row r="427" spans="31:31" x14ac:dyDescent="0.3">
      <c r="AE427" s="137"/>
    </row>
    <row r="428" spans="31:31" x14ac:dyDescent="0.3">
      <c r="AE428" s="137"/>
    </row>
    <row r="429" spans="31:31" x14ac:dyDescent="0.3">
      <c r="AE429" s="137"/>
    </row>
    <row r="430" spans="31:31" x14ac:dyDescent="0.3">
      <c r="AE430" s="137"/>
    </row>
    <row r="431" spans="31:31" x14ac:dyDescent="0.3">
      <c r="AE431" s="137"/>
    </row>
    <row r="432" spans="31:31" x14ac:dyDescent="0.3">
      <c r="AE432" s="137"/>
    </row>
    <row r="433" spans="31:31" x14ac:dyDescent="0.3">
      <c r="AE433" s="137"/>
    </row>
    <row r="434" spans="31:31" x14ac:dyDescent="0.3">
      <c r="AE434" s="137"/>
    </row>
    <row r="435" spans="31:31" x14ac:dyDescent="0.3">
      <c r="AE435" s="137"/>
    </row>
    <row r="436" spans="31:31" x14ac:dyDescent="0.3">
      <c r="AE436" s="137"/>
    </row>
    <row r="437" spans="31:31" x14ac:dyDescent="0.3">
      <c r="AE437" s="137"/>
    </row>
    <row r="438" spans="31:31" x14ac:dyDescent="0.3">
      <c r="AE438" s="137"/>
    </row>
    <row r="439" spans="31:31" x14ac:dyDescent="0.3">
      <c r="AE439" s="137"/>
    </row>
    <row r="440" spans="31:31" x14ac:dyDescent="0.3">
      <c r="AE440" s="137"/>
    </row>
    <row r="441" spans="31:31" x14ac:dyDescent="0.3">
      <c r="AE441" s="137"/>
    </row>
    <row r="442" spans="31:31" x14ac:dyDescent="0.3">
      <c r="AE442" s="137"/>
    </row>
    <row r="443" spans="31:31" x14ac:dyDescent="0.3">
      <c r="AE443" s="137"/>
    </row>
    <row r="444" spans="31:31" x14ac:dyDescent="0.3">
      <c r="AE444" s="137"/>
    </row>
    <row r="445" spans="31:31" x14ac:dyDescent="0.3">
      <c r="AE445" s="137"/>
    </row>
    <row r="446" spans="31:31" x14ac:dyDescent="0.3">
      <c r="AE446" s="137"/>
    </row>
    <row r="447" spans="31:31" x14ac:dyDescent="0.3">
      <c r="AE447" s="137"/>
    </row>
    <row r="448" spans="31:31" x14ac:dyDescent="0.3">
      <c r="AE448" s="137"/>
    </row>
    <row r="449" spans="31:31" x14ac:dyDescent="0.3">
      <c r="AE449" s="137"/>
    </row>
    <row r="450" spans="31:31" x14ac:dyDescent="0.3">
      <c r="AE450" s="137"/>
    </row>
    <row r="451" spans="31:31" x14ac:dyDescent="0.3">
      <c r="AE451" s="137"/>
    </row>
    <row r="452" spans="31:31" x14ac:dyDescent="0.3">
      <c r="AE452" s="137"/>
    </row>
    <row r="453" spans="31:31" x14ac:dyDescent="0.3">
      <c r="AE453" s="137"/>
    </row>
    <row r="454" spans="31:31" x14ac:dyDescent="0.3">
      <c r="AE454" s="137"/>
    </row>
    <row r="455" spans="31:31" x14ac:dyDescent="0.3">
      <c r="AE455" s="137"/>
    </row>
    <row r="456" spans="31:31" x14ac:dyDescent="0.3">
      <c r="AE456" s="137"/>
    </row>
    <row r="457" spans="31:31" x14ac:dyDescent="0.3">
      <c r="AE457" s="137"/>
    </row>
    <row r="458" spans="31:31" x14ac:dyDescent="0.3">
      <c r="AE458" s="137"/>
    </row>
    <row r="459" spans="31:31" x14ac:dyDescent="0.3">
      <c r="AE459" s="137"/>
    </row>
    <row r="460" spans="31:31" x14ac:dyDescent="0.3">
      <c r="AE460" s="137"/>
    </row>
    <row r="461" spans="31:31" x14ac:dyDescent="0.3">
      <c r="AE461" s="137"/>
    </row>
    <row r="462" spans="31:31" x14ac:dyDescent="0.3">
      <c r="AE462" s="137"/>
    </row>
    <row r="463" spans="31:31" x14ac:dyDescent="0.3">
      <c r="AE463" s="137"/>
    </row>
    <row r="464" spans="31:31" x14ac:dyDescent="0.3">
      <c r="AE464" s="137"/>
    </row>
    <row r="465" spans="31:31" x14ac:dyDescent="0.3">
      <c r="AE465" s="137"/>
    </row>
    <row r="466" spans="31:31" x14ac:dyDescent="0.3">
      <c r="AE466" s="137"/>
    </row>
    <row r="467" spans="31:31" x14ac:dyDescent="0.3">
      <c r="AE467" s="137"/>
    </row>
    <row r="468" spans="31:31" x14ac:dyDescent="0.3">
      <c r="AE468" s="137"/>
    </row>
    <row r="469" spans="31:31" x14ac:dyDescent="0.3">
      <c r="AE469" s="137"/>
    </row>
    <row r="470" spans="31:31" x14ac:dyDescent="0.3">
      <c r="AE470" s="137"/>
    </row>
    <row r="471" spans="31:31" x14ac:dyDescent="0.3">
      <c r="AE471" s="137"/>
    </row>
    <row r="472" spans="31:31" x14ac:dyDescent="0.3">
      <c r="AE472" s="137"/>
    </row>
    <row r="473" spans="31:31" x14ac:dyDescent="0.3">
      <c r="AE473" s="137"/>
    </row>
    <row r="474" spans="31:31" x14ac:dyDescent="0.3">
      <c r="AE474" s="137"/>
    </row>
    <row r="475" spans="31:31" x14ac:dyDescent="0.3">
      <c r="AE475" s="137"/>
    </row>
    <row r="476" spans="31:31" x14ac:dyDescent="0.3">
      <c r="AE476" s="137"/>
    </row>
    <row r="477" spans="31:31" x14ac:dyDescent="0.3">
      <c r="AE477" s="137"/>
    </row>
    <row r="478" spans="31:31" x14ac:dyDescent="0.3">
      <c r="AE478" s="137"/>
    </row>
    <row r="479" spans="31:31" x14ac:dyDescent="0.3">
      <c r="AE479" s="137"/>
    </row>
    <row r="480" spans="31:31" x14ac:dyDescent="0.3">
      <c r="AE480" s="137"/>
    </row>
    <row r="481" spans="31:31" x14ac:dyDescent="0.3">
      <c r="AE481" s="137"/>
    </row>
    <row r="482" spans="31:31" x14ac:dyDescent="0.3">
      <c r="AE482" s="137"/>
    </row>
    <row r="483" spans="31:31" x14ac:dyDescent="0.3">
      <c r="AE483" s="137"/>
    </row>
    <row r="484" spans="31:31" x14ac:dyDescent="0.3">
      <c r="AE484" s="137"/>
    </row>
    <row r="485" spans="31:31" x14ac:dyDescent="0.3">
      <c r="AE485" s="137"/>
    </row>
    <row r="486" spans="31:31" x14ac:dyDescent="0.3">
      <c r="AE486" s="137"/>
    </row>
    <row r="487" spans="31:31" x14ac:dyDescent="0.3">
      <c r="AE487" s="137"/>
    </row>
    <row r="488" spans="31:31" x14ac:dyDescent="0.3">
      <c r="AE488" s="137"/>
    </row>
    <row r="489" spans="31:31" x14ac:dyDescent="0.3">
      <c r="AE489" s="137"/>
    </row>
    <row r="490" spans="31:31" x14ac:dyDescent="0.3">
      <c r="AE490" s="137"/>
    </row>
    <row r="491" spans="31:31" x14ac:dyDescent="0.3">
      <c r="AE491" s="137"/>
    </row>
    <row r="492" spans="31:31" x14ac:dyDescent="0.3">
      <c r="AE492" s="137"/>
    </row>
    <row r="493" spans="31:31" x14ac:dyDescent="0.3">
      <c r="AE493" s="137"/>
    </row>
    <row r="494" spans="31:31" x14ac:dyDescent="0.3">
      <c r="AE494" s="137"/>
    </row>
    <row r="495" spans="31:31" x14ac:dyDescent="0.3">
      <c r="AE495" s="137"/>
    </row>
    <row r="496" spans="31:31" x14ac:dyDescent="0.3">
      <c r="AE496" s="137"/>
    </row>
    <row r="497" spans="31:31" x14ac:dyDescent="0.3">
      <c r="AE497" s="137"/>
    </row>
    <row r="498" spans="31:31" x14ac:dyDescent="0.3">
      <c r="AE498" s="137"/>
    </row>
    <row r="499" spans="31:31" x14ac:dyDescent="0.3">
      <c r="AE499" s="137"/>
    </row>
    <row r="500" spans="31:31" x14ac:dyDescent="0.3">
      <c r="AE500" s="137"/>
    </row>
    <row r="501" spans="31:31" x14ac:dyDescent="0.3">
      <c r="AE501" s="137"/>
    </row>
    <row r="502" spans="31:31" x14ac:dyDescent="0.3">
      <c r="AE502" s="137"/>
    </row>
    <row r="503" spans="31:31" x14ac:dyDescent="0.3">
      <c r="AE503" s="137"/>
    </row>
    <row r="504" spans="31:31" x14ac:dyDescent="0.3">
      <c r="AE504" s="137"/>
    </row>
    <row r="505" spans="31:31" x14ac:dyDescent="0.3">
      <c r="AE505" s="137"/>
    </row>
    <row r="506" spans="31:31" x14ac:dyDescent="0.3">
      <c r="AE506" s="137"/>
    </row>
    <row r="507" spans="31:31" x14ac:dyDescent="0.3">
      <c r="AE507" s="137"/>
    </row>
    <row r="508" spans="31:31" x14ac:dyDescent="0.3">
      <c r="AE508" s="137"/>
    </row>
    <row r="509" spans="31:31" x14ac:dyDescent="0.3">
      <c r="AE509" s="137"/>
    </row>
    <row r="510" spans="31:31" x14ac:dyDescent="0.3">
      <c r="AE510" s="137"/>
    </row>
    <row r="511" spans="31:31" x14ac:dyDescent="0.3">
      <c r="AE511" s="137"/>
    </row>
    <row r="512" spans="31:31" x14ac:dyDescent="0.3">
      <c r="AE512" s="137"/>
    </row>
    <row r="513" spans="31:31" x14ac:dyDescent="0.3">
      <c r="AE513" s="137"/>
    </row>
    <row r="514" spans="31:31" x14ac:dyDescent="0.3">
      <c r="AE514" s="137"/>
    </row>
    <row r="515" spans="31:31" x14ac:dyDescent="0.3">
      <c r="AE515" s="137"/>
    </row>
    <row r="516" spans="31:31" x14ac:dyDescent="0.3">
      <c r="AE516" s="137"/>
    </row>
    <row r="517" spans="31:31" x14ac:dyDescent="0.3">
      <c r="AE517" s="137"/>
    </row>
    <row r="518" spans="31:31" x14ac:dyDescent="0.3">
      <c r="AE518" s="137"/>
    </row>
    <row r="519" spans="31:31" x14ac:dyDescent="0.3">
      <c r="AE519" s="137"/>
    </row>
    <row r="520" spans="31:31" x14ac:dyDescent="0.3">
      <c r="AE520" s="137"/>
    </row>
    <row r="521" spans="31:31" x14ac:dyDescent="0.3">
      <c r="AE521" s="137"/>
    </row>
    <row r="522" spans="31:31" x14ac:dyDescent="0.3">
      <c r="AE522" s="137"/>
    </row>
    <row r="523" spans="31:31" x14ac:dyDescent="0.3">
      <c r="AE523" s="137"/>
    </row>
    <row r="524" spans="31:31" x14ac:dyDescent="0.3">
      <c r="AE524" s="137"/>
    </row>
    <row r="525" spans="31:31" x14ac:dyDescent="0.3">
      <c r="AE525" s="137"/>
    </row>
    <row r="526" spans="31:31" x14ac:dyDescent="0.3">
      <c r="AE526" s="137"/>
    </row>
    <row r="527" spans="31:31" x14ac:dyDescent="0.3">
      <c r="AE527" s="137"/>
    </row>
    <row r="528" spans="31:31" x14ac:dyDescent="0.3">
      <c r="AE528" s="137"/>
    </row>
    <row r="529" spans="31:31" x14ac:dyDescent="0.3">
      <c r="AE529" s="137"/>
    </row>
    <row r="530" spans="31:31" x14ac:dyDescent="0.3">
      <c r="AE530" s="137"/>
    </row>
    <row r="531" spans="31:31" x14ac:dyDescent="0.3">
      <c r="AE531" s="137"/>
    </row>
    <row r="532" spans="31:31" x14ac:dyDescent="0.3">
      <c r="AE532" s="137"/>
    </row>
    <row r="533" spans="31:31" x14ac:dyDescent="0.3">
      <c r="AE533" s="137"/>
    </row>
    <row r="534" spans="31:31" x14ac:dyDescent="0.3">
      <c r="AE534" s="137"/>
    </row>
    <row r="535" spans="31:31" x14ac:dyDescent="0.3">
      <c r="AE535" s="137"/>
    </row>
    <row r="536" spans="31:31" x14ac:dyDescent="0.3">
      <c r="AE536" s="137"/>
    </row>
    <row r="537" spans="31:31" x14ac:dyDescent="0.3">
      <c r="AE537" s="137"/>
    </row>
    <row r="538" spans="31:31" x14ac:dyDescent="0.3">
      <c r="AE538" s="137"/>
    </row>
    <row r="539" spans="31:31" x14ac:dyDescent="0.3">
      <c r="AE539" s="137"/>
    </row>
    <row r="540" spans="31:31" x14ac:dyDescent="0.3">
      <c r="AE540" s="137"/>
    </row>
    <row r="541" spans="31:31" x14ac:dyDescent="0.3">
      <c r="AE541" s="137"/>
    </row>
    <row r="542" spans="31:31" x14ac:dyDescent="0.3">
      <c r="AE542" s="137"/>
    </row>
    <row r="543" spans="31:31" x14ac:dyDescent="0.3">
      <c r="AE543" s="137"/>
    </row>
    <row r="544" spans="31:31" x14ac:dyDescent="0.3">
      <c r="AE544" s="137"/>
    </row>
    <row r="545" spans="31:31" x14ac:dyDescent="0.3">
      <c r="AE545" s="137"/>
    </row>
    <row r="546" spans="31:31" x14ac:dyDescent="0.3">
      <c r="AE546" s="137"/>
    </row>
  </sheetData>
  <sheetProtection selectLockedCells="1"/>
  <mergeCells count="88">
    <mergeCell ref="B17:C17"/>
    <mergeCell ref="D17:F17"/>
    <mergeCell ref="B23:C23"/>
    <mergeCell ref="F31:F32"/>
    <mergeCell ref="A31:A32"/>
    <mergeCell ref="B31:B32"/>
    <mergeCell ref="C31:C32"/>
    <mergeCell ref="D31:D32"/>
    <mergeCell ref="E31:E32"/>
    <mergeCell ref="P31:P32"/>
    <mergeCell ref="N31:N32"/>
    <mergeCell ref="G31:G32"/>
    <mergeCell ref="L31:L32"/>
    <mergeCell ref="I31:I32"/>
    <mergeCell ref="O31:O32"/>
    <mergeCell ref="AA31:AE31"/>
    <mergeCell ref="Q31:Q32"/>
    <mergeCell ref="R31:R32"/>
    <mergeCell ref="S31:S32"/>
    <mergeCell ref="T31:T32"/>
    <mergeCell ref="U31:V31"/>
    <mergeCell ref="W31:Z31"/>
    <mergeCell ref="B49:C49"/>
    <mergeCell ref="D49:M49"/>
    <mergeCell ref="H31:H32"/>
    <mergeCell ref="J31:J32"/>
    <mergeCell ref="K31:K32"/>
    <mergeCell ref="M31:M32"/>
    <mergeCell ref="B50:C50"/>
    <mergeCell ref="D50:M50"/>
    <mergeCell ref="B59:C59"/>
    <mergeCell ref="D59:M59"/>
    <mergeCell ref="B58:C58"/>
    <mergeCell ref="D58:M58"/>
    <mergeCell ref="B55:C55"/>
    <mergeCell ref="D55:M55"/>
    <mergeCell ref="B56:C56"/>
    <mergeCell ref="D56:M56"/>
    <mergeCell ref="B57:C57"/>
    <mergeCell ref="D57:M57"/>
    <mergeCell ref="B54:C54"/>
    <mergeCell ref="D54:M54"/>
    <mergeCell ref="B51:C51"/>
    <mergeCell ref="D51:M51"/>
    <mergeCell ref="B52:C52"/>
    <mergeCell ref="D52:M52"/>
    <mergeCell ref="B53:C53"/>
    <mergeCell ref="D53:M53"/>
    <mergeCell ref="B65:C65"/>
    <mergeCell ref="D65:M65"/>
    <mergeCell ref="B60:C60"/>
    <mergeCell ref="D60:M60"/>
    <mergeCell ref="B61:C61"/>
    <mergeCell ref="D61:M61"/>
    <mergeCell ref="B64:C64"/>
    <mergeCell ref="D64:M64"/>
    <mergeCell ref="B62:C62"/>
    <mergeCell ref="D62:M62"/>
    <mergeCell ref="B63:C63"/>
    <mergeCell ref="D63:M63"/>
    <mergeCell ref="B69:C69"/>
    <mergeCell ref="D69:M69"/>
    <mergeCell ref="B66:C66"/>
    <mergeCell ref="D66:M66"/>
    <mergeCell ref="B68:C68"/>
    <mergeCell ref="D68:M68"/>
    <mergeCell ref="B67:C67"/>
    <mergeCell ref="D67:M67"/>
    <mergeCell ref="B70:C70"/>
    <mergeCell ref="D70:M70"/>
    <mergeCell ref="B74:C74"/>
    <mergeCell ref="B78:C78"/>
    <mergeCell ref="D78:M78"/>
    <mergeCell ref="B73:C73"/>
    <mergeCell ref="D73:M73"/>
    <mergeCell ref="B75:C75"/>
    <mergeCell ref="D75:M75"/>
    <mergeCell ref="D77:M77"/>
    <mergeCell ref="D74:M74"/>
    <mergeCell ref="B71:C71"/>
    <mergeCell ref="D71:M71"/>
    <mergeCell ref="B72:C72"/>
    <mergeCell ref="D72:M72"/>
    <mergeCell ref="B79:C79"/>
    <mergeCell ref="D79:M79"/>
    <mergeCell ref="B76:C76"/>
    <mergeCell ref="D76:M76"/>
    <mergeCell ref="B77:C77"/>
  </mergeCells>
  <phoneticPr fontId="3" type="noConversion"/>
  <dataValidations count="2">
    <dataValidation allowBlank="1" showInputMessage="1" showErrorMessage="1" promptTitle="For ML/BL responses" prompt="Do not enter data here. The Global Fund will update and make any corrections to this data each time an update is submitted by the CCM. " sqref="R19" xr:uid="{00000000-0002-0000-0000-000000000000}"/>
    <dataValidation allowBlank="1" showInputMessage="1" showErrorMessage="1" promptTitle="Role within CCM" prompt="The Non-Member category includes all non voting members except Admin Focal Points. Admin Focal Points are the key points of contact for administrative related correspondence and should not exceed two persons from the Secretariat. " sqref="H33:I45" xr:uid="{00000000-0002-0000-0000-000001000000}"/>
  </dataValidations>
  <hyperlinks>
    <hyperlink ref="U36" r:id="rId1" xr:uid="{00000000-0004-0000-0000-000000000000}"/>
    <hyperlink ref="U37" r:id="rId2" xr:uid="{00000000-0004-0000-0000-000001000000}"/>
    <hyperlink ref="U33" r:id="rId3" xr:uid="{00000000-0004-0000-0000-000002000000}"/>
    <hyperlink ref="U34" r:id="rId4" xr:uid="{00000000-0004-0000-0000-000003000000}"/>
    <hyperlink ref="V34" r:id="rId5" xr:uid="{00000000-0004-0000-0000-000004000000}"/>
    <hyperlink ref="U35" r:id="rId6" xr:uid="{00000000-0004-0000-0000-000005000000}"/>
    <hyperlink ref="V36" r:id="rId7" xr:uid="{00000000-0004-0000-0000-000006000000}"/>
    <hyperlink ref="V37" r:id="rId8" xr:uid="{00000000-0004-0000-0000-000007000000}"/>
    <hyperlink ref="U38" r:id="rId9" xr:uid="{00000000-0004-0000-0000-000008000000}"/>
    <hyperlink ref="U39" r:id="rId10" xr:uid="{00000000-0004-0000-0000-000009000000}"/>
    <hyperlink ref="U40" r:id="rId11" xr:uid="{00000000-0004-0000-0000-00000A000000}"/>
    <hyperlink ref="V40" r:id="rId12" xr:uid="{00000000-0004-0000-0000-00000B000000}"/>
    <hyperlink ref="U42" r:id="rId13" xr:uid="{00000000-0004-0000-0000-00000C000000}"/>
    <hyperlink ref="U43" r:id="rId14" xr:uid="{00000000-0004-0000-0000-00000D000000}"/>
    <hyperlink ref="U41" r:id="rId15" xr:uid="{00000000-0004-0000-0000-00000E000000}"/>
    <hyperlink ref="U44" r:id="rId16" xr:uid="{00000000-0004-0000-0000-00000F000000}"/>
    <hyperlink ref="U45" r:id="rId17" xr:uid="{00000000-0004-0000-0000-000010000000}"/>
    <hyperlink ref="A49" location="'User Guidelines'!B17" tooltip="Click to go to this column in the 'Attachment C' example above" display="'User Guidelines'!B17" xr:uid="{00000000-0004-0000-0000-000011000000}"/>
    <hyperlink ref="A50" location="'User Guidelines'!B31" tooltip="Click to go to this column in the 'Attachment C' example above" display="'User Guidelines'!B31" xr:uid="{00000000-0004-0000-0000-000012000000}"/>
    <hyperlink ref="A51" location="'User Guidelines'!C31" tooltip="Click to go to this column in the 'Attachment C' example above" display="'User Guidelines'!C31" xr:uid="{00000000-0004-0000-0000-000013000000}"/>
    <hyperlink ref="A52" location="'User Guidelines'!D31" tooltip="Click to go to this column in the 'Attachment C' example above" display="'User Guidelines'!D31" xr:uid="{00000000-0004-0000-0000-000014000000}"/>
    <hyperlink ref="A53" location="'User Guidelines'!E31" tooltip="Click to go to this column in the 'Attachment C' example above" display="'User Guidelines'!E31" xr:uid="{00000000-0004-0000-0000-000015000000}"/>
    <hyperlink ref="A54" location="'User Guidelines'!F31" tooltip="Click to go to this column in the 'Attachment C' example above" display="'User Guidelines'!F31" xr:uid="{00000000-0004-0000-0000-000016000000}"/>
    <hyperlink ref="A55" location="'User Guidelines'!G31" tooltip="Click to go to this column in the 'Attachment C' example above" display="'User Guidelines'!G31" xr:uid="{00000000-0004-0000-0000-000017000000}"/>
    <hyperlink ref="A56" location="'User Guidelines'!H31" tooltip="Click to go to this column in the 'Attachment C' example above" display="'User Guidelines'!H31" xr:uid="{00000000-0004-0000-0000-000018000000}"/>
    <hyperlink ref="A58" location="'User Guidelines'!J31" tooltip="Click to go to this column in the 'Attachment C' example above" display="'User Guidelines'!J31" xr:uid="{00000000-0004-0000-0000-000019000000}"/>
    <hyperlink ref="A59" location="'User Guidelines'!K31" tooltip="Click to go to this column in the 'Attachment C' example above" display="'User Guidelines'!K31" xr:uid="{00000000-0004-0000-0000-00001A000000}"/>
    <hyperlink ref="A60" location="'User Guidelines'!L31" tooltip="Click to go to this column in the 'Attachment C' example above" display="'User Guidelines'!L31" xr:uid="{00000000-0004-0000-0000-00001B000000}"/>
    <hyperlink ref="A61" location="'User Guidelines'!M31" tooltip="Click to go to this column in the 'Attachment C' example above" display="'User Guidelines'!M31" xr:uid="{00000000-0004-0000-0000-00001C000000}"/>
    <hyperlink ref="A62" location="'User Guidelines'!N31" tooltip="Click to go to this column in the 'Attachment C' example above" display="'User Guidelines'!N31" xr:uid="{00000000-0004-0000-0000-00001D000000}"/>
    <hyperlink ref="A63" location="'User Guidelines'!O31" tooltip="Click to go to this column in the 'Attachment C' example above" display="'User Guidelines'!O31" xr:uid="{00000000-0004-0000-0000-00001E000000}"/>
    <hyperlink ref="A64" location="'User Guidelines'!P31" tooltip="Click to go to this column in the 'Attachment C' example above" display="'User Guidelines'!P31" xr:uid="{00000000-0004-0000-0000-00001F000000}"/>
    <hyperlink ref="A65" location="'User Guidelines'!Q31" tooltip="Click to go to this column in the 'Attachment C' example above" display="'User Guidelines'!Q31" xr:uid="{00000000-0004-0000-0000-000020000000}"/>
    <hyperlink ref="A66" location="'User Guidelines'!R31" tooltip="Click to go to this column in the 'Attachment C' example above" display="'User Guidelines'!R31" xr:uid="{00000000-0004-0000-0000-000021000000}"/>
    <hyperlink ref="A67" location="'User Guidelines'!S31" tooltip="Click to go to this column in the 'Attachment C' example above" display="'User Guidelines'!S31" xr:uid="{00000000-0004-0000-0000-000022000000}"/>
    <hyperlink ref="A68" location="'User Guidelines'!T31" tooltip="Click to go to this column in the 'Attachment C' example above" display="'User Guidelines'!T31" xr:uid="{00000000-0004-0000-0000-000023000000}"/>
    <hyperlink ref="A69" location="'User Guidelines'!U30" tooltip="Click to go to this column in the 'Attachment C' example above" display="'User Guidelines'!U30" xr:uid="{00000000-0004-0000-0000-000024000000}"/>
    <hyperlink ref="A70" location="'User Guidelines'!V30" tooltip="Click to go to this column in the 'Attachment C' example above" display="'User Guidelines'!V30" xr:uid="{00000000-0004-0000-0000-000025000000}"/>
    <hyperlink ref="A71" location="'User Guidelines'!W30" tooltip="Click to go to this column in the 'Attachment C' example above" display="'User Guidelines'!W30" xr:uid="{00000000-0004-0000-0000-000026000000}"/>
    <hyperlink ref="A72" location="'User Guidelines'!X30" tooltip="Click to go to this column in the 'Attachment C' example above" display="'User Guidelines'!X30" xr:uid="{00000000-0004-0000-0000-000027000000}"/>
    <hyperlink ref="A73" location="'User Guidelines'!Y30" tooltip="Click to go to this column in the 'Attachment C' example above" display="'User Guidelines'!Y30" xr:uid="{00000000-0004-0000-0000-000028000000}"/>
    <hyperlink ref="A74" location="'User Guidelines'!Z30" tooltip="Click to go to this column in the 'Attachment C' example above" display="'User Guidelines'!Z30" xr:uid="{00000000-0004-0000-0000-000029000000}"/>
    <hyperlink ref="A75" location="'User Guidelines'!AA30" tooltip="Click to go to this column in the 'Attachment C' example above" display="'User Guidelines'!AA30" xr:uid="{00000000-0004-0000-0000-00002A000000}"/>
    <hyperlink ref="A76" location="'User Guidelines'!AB30" tooltip="Click to go to this column in the 'Attachment C' example above" display="'User Guidelines'!AB30" xr:uid="{00000000-0004-0000-0000-00002B000000}"/>
    <hyperlink ref="A77" location="'User Guidelines'!AC30" tooltip="Click to go to this column in the 'Attachment C' example above" display="'User Guidelines'!AC30" xr:uid="{00000000-0004-0000-0000-00002C000000}"/>
    <hyperlink ref="A78" location="'User Guidelines'!AD30" tooltip="Click to go to this column in the 'Attachment C' example above" display="'User Guidelines'!AD30" xr:uid="{00000000-0004-0000-0000-00002D000000}"/>
    <hyperlink ref="A79" location="'User Guidelines'!AE30" tooltip="Click to go to this column in the 'Attachment C' example above" display="'User Guidelines'!AE30" xr:uid="{00000000-0004-0000-0000-00002E000000}"/>
    <hyperlink ref="B83" location="'User Guidelines'!A1" tooltip="Click here to return to the top of the page" display="Return to top " xr:uid="{00000000-0004-0000-0000-00002F000000}"/>
    <hyperlink ref="A57" location="'User Guidelines'!I31" tooltip="Click to go to this column in the 'Attachment C' example above" display="'User Guidelines'!I31" xr:uid="{00000000-0004-0000-0000-000030000000}"/>
  </hyperlinks>
  <pageMargins left="0.47244094488188981" right="0.51181102362204722" top="0.43307086614173229" bottom="0.51181102362204722" header="0.23622047244094491" footer="0.31496062992125984"/>
  <pageSetup paperSize="8" scale="20" fitToHeight="6" orientation="landscape" r:id="rId18"/>
  <headerFooter alignWithMargins="0">
    <oddFooter>&amp;RPage &amp;P of &amp;N</oddFooter>
  </headerFooter>
  <rowBreaks count="1" manualBreakCount="1">
    <brk id="83" max="16383" man="1"/>
  </rowBreaks>
  <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067AB-DE38-47FB-9504-741E3240E623}">
  <sheetPr>
    <tabColor indexed="50"/>
    <pageSetUpPr fitToPage="1"/>
  </sheetPr>
  <dimension ref="A1:IV1274"/>
  <sheetViews>
    <sheetView tabSelected="1" zoomScale="89" zoomScaleNormal="89" zoomScaleSheetLayoutView="100" workbookViewId="0">
      <selection activeCell="AC22" sqref="AC22"/>
    </sheetView>
  </sheetViews>
  <sheetFormatPr defaultColWidth="0" defaultRowHeight="15" x14ac:dyDescent="0.25"/>
  <cols>
    <col min="1" max="1" width="11.88671875" style="1" customWidth="1"/>
    <col min="2" max="2" width="22.88671875" style="1" customWidth="1"/>
    <col min="3" max="3" width="29.44140625" style="1" customWidth="1"/>
    <col min="4" max="4" width="37.109375" style="1" customWidth="1"/>
    <col min="5" max="5" width="18.5546875" style="1" customWidth="1"/>
    <col min="6" max="7" width="22.5546875" style="1" customWidth="1"/>
    <col min="8" max="8" width="18.5546875" style="1" customWidth="1"/>
    <col min="9" max="9" width="22.88671875" style="1" customWidth="1"/>
    <col min="10" max="10" width="24.6640625" style="1" customWidth="1"/>
    <col min="11" max="11" width="14.6640625" style="1" customWidth="1"/>
    <col min="12" max="12" width="59.33203125" style="1" customWidth="1"/>
    <col min="13" max="13" width="41.109375" style="1" customWidth="1"/>
    <col min="14" max="14" width="40.88671875" style="1" customWidth="1"/>
    <col min="15" max="15" width="32.109375" style="1" customWidth="1"/>
    <col min="16" max="16" width="74.88671875" style="1" customWidth="1"/>
    <col min="17" max="17" width="38.88671875" style="1" customWidth="1"/>
    <col min="18" max="18" width="66.33203125" style="116" customWidth="1"/>
    <col min="19" max="19" width="37.88671875" style="116" customWidth="1"/>
    <col min="20" max="20" width="29.44140625" style="117" customWidth="1"/>
    <col min="21" max="21" width="36.109375" style="117" customWidth="1"/>
    <col min="22" max="22" width="29.33203125" style="117" customWidth="1"/>
    <col min="23" max="23" width="31.109375" style="117" customWidth="1"/>
    <col min="24" max="24" width="39.109375" style="118" customWidth="1"/>
    <col min="25" max="25" width="27.88671875" style="118" customWidth="1"/>
    <col min="26" max="26" width="20.109375" style="118" bestFit="1" customWidth="1"/>
    <col min="27" max="27" width="54" style="118" customWidth="1"/>
    <col min="28" max="28" width="27.88671875" style="118" customWidth="1"/>
    <col min="29" max="29" width="24" style="118" bestFit="1" customWidth="1"/>
    <col min="30" max="30" width="36" style="118" customWidth="1"/>
    <col min="31" max="31" width="29.88671875" style="118" customWidth="1"/>
    <col min="32" max="16384" width="0" style="1" hidden="1"/>
  </cols>
  <sheetData>
    <row r="1" spans="1:32" ht="24.6" x14ac:dyDescent="0.3">
      <c r="A1" s="22"/>
      <c r="B1" s="30" t="s">
        <v>808</v>
      </c>
      <c r="C1" s="30"/>
      <c r="D1" s="30"/>
      <c r="E1" s="30"/>
      <c r="F1" s="30"/>
      <c r="G1" s="30"/>
      <c r="H1" s="26"/>
      <c r="I1" s="26"/>
      <c r="J1" s="30"/>
      <c r="K1" s="30"/>
      <c r="L1" s="30"/>
      <c r="M1" s="30"/>
      <c r="N1" s="30"/>
      <c r="O1" s="30"/>
      <c r="P1" s="22"/>
      <c r="Q1" s="24"/>
      <c r="R1" s="31"/>
      <c r="S1" s="31"/>
      <c r="T1" s="32"/>
      <c r="U1" s="32"/>
      <c r="V1" s="32"/>
      <c r="W1" s="33"/>
      <c r="X1" s="30"/>
      <c r="Y1" s="30"/>
      <c r="Z1" s="30"/>
      <c r="AA1" s="30"/>
      <c r="AB1" s="30"/>
      <c r="AC1" s="30"/>
      <c r="AD1" s="30"/>
      <c r="AE1" s="30"/>
    </row>
    <row r="2" spans="1:32" ht="15.6" x14ac:dyDescent="0.3">
      <c r="A2" s="22"/>
      <c r="B2" s="27"/>
      <c r="C2" s="27"/>
      <c r="D2" s="27"/>
      <c r="E2" s="27"/>
      <c r="F2" s="27"/>
      <c r="G2" s="27"/>
      <c r="H2" s="26"/>
      <c r="I2" s="26"/>
      <c r="J2" s="27"/>
      <c r="K2" s="27"/>
      <c r="L2" s="94"/>
      <c r="M2" s="94"/>
      <c r="N2" s="24" t="s">
        <v>23</v>
      </c>
      <c r="O2" s="94"/>
      <c r="P2" s="94"/>
      <c r="Q2" s="95"/>
      <c r="R2" s="94"/>
      <c r="S2" s="26"/>
      <c r="T2" s="28"/>
      <c r="U2" s="28"/>
      <c r="V2" s="28"/>
      <c r="W2" s="29"/>
      <c r="X2" s="27"/>
      <c r="Y2" s="27"/>
      <c r="Z2" s="27"/>
      <c r="AA2" s="27"/>
      <c r="AB2" s="27"/>
      <c r="AC2" s="27"/>
      <c r="AD2" s="27"/>
      <c r="AE2" s="27"/>
    </row>
    <row r="3" spans="1:32" s="10" customFormat="1" ht="20.399999999999999" x14ac:dyDescent="0.25">
      <c r="A3" s="23"/>
      <c r="B3" s="199" t="s">
        <v>413</v>
      </c>
      <c r="C3" s="200"/>
      <c r="D3" s="71" t="s">
        <v>472</v>
      </c>
      <c r="E3" s="96"/>
      <c r="F3" s="96"/>
      <c r="G3" s="27"/>
      <c r="H3" s="27"/>
      <c r="I3" s="27"/>
      <c r="J3" s="23"/>
      <c r="K3" s="23"/>
      <c r="L3" s="94"/>
      <c r="M3" s="94"/>
      <c r="N3" s="72" t="s">
        <v>632</v>
      </c>
      <c r="O3" s="94"/>
      <c r="P3" s="94"/>
      <c r="Q3" s="36"/>
      <c r="R3" s="94"/>
      <c r="S3" s="27"/>
      <c r="T3" s="37"/>
      <c r="U3" s="37"/>
      <c r="V3" s="37"/>
      <c r="W3" s="38"/>
      <c r="X3" s="39"/>
      <c r="Y3" s="39"/>
      <c r="Z3" s="39"/>
      <c r="AA3" s="39"/>
      <c r="AB3" s="39"/>
      <c r="AC3" s="39"/>
      <c r="AD3" s="39"/>
      <c r="AE3" s="39"/>
    </row>
    <row r="4" spans="1:32" ht="34.5" customHeight="1" x14ac:dyDescent="0.25">
      <c r="A4" s="22"/>
      <c r="B4" s="207"/>
      <c r="C4" s="208"/>
      <c r="D4" s="209"/>
      <c r="E4" s="210"/>
      <c r="F4" s="211"/>
      <c r="G4" s="52"/>
      <c r="H4" s="26"/>
      <c r="I4" s="26"/>
      <c r="J4" s="22"/>
      <c r="K4" s="22"/>
      <c r="L4" s="94"/>
      <c r="M4" s="94"/>
      <c r="N4" s="73" t="s">
        <v>611</v>
      </c>
      <c r="O4" s="94"/>
      <c r="P4" s="94"/>
      <c r="Q4" s="40"/>
      <c r="R4" s="94"/>
      <c r="S4" s="26"/>
      <c r="T4" s="97"/>
      <c r="U4" s="97"/>
      <c r="V4" s="97"/>
      <c r="W4" s="41"/>
      <c r="X4" s="40"/>
      <c r="Y4" s="40"/>
      <c r="Z4" s="40"/>
      <c r="AA4" s="40"/>
      <c r="AB4" s="40"/>
      <c r="AC4" s="40"/>
      <c r="AD4" s="40"/>
      <c r="AE4" s="40"/>
    </row>
    <row r="5" spans="1:32" x14ac:dyDescent="0.25">
      <c r="A5" s="22"/>
      <c r="B5" s="50"/>
      <c r="C5" s="50"/>
      <c r="D5" s="26"/>
      <c r="E5" s="26"/>
      <c r="F5" s="26"/>
      <c r="G5" s="22"/>
      <c r="H5" s="40"/>
      <c r="I5" s="40"/>
      <c r="J5" s="22"/>
      <c r="K5" s="22"/>
      <c r="L5" s="94"/>
      <c r="M5" s="94"/>
      <c r="N5" s="74" t="s">
        <v>602</v>
      </c>
      <c r="O5" s="94"/>
      <c r="P5" s="94"/>
      <c r="Q5" s="40"/>
      <c r="R5" s="94"/>
      <c r="S5" s="26"/>
      <c r="T5" s="97"/>
      <c r="U5" s="97"/>
      <c r="V5" s="97"/>
      <c r="W5" s="41"/>
      <c r="X5" s="40"/>
      <c r="Y5" s="40"/>
      <c r="Z5" s="40"/>
      <c r="AA5" s="40"/>
      <c r="AB5" s="40"/>
      <c r="AC5" s="40"/>
      <c r="AD5" s="40"/>
      <c r="AE5" s="40"/>
    </row>
    <row r="6" spans="1:32" x14ac:dyDescent="0.25">
      <c r="A6" s="22"/>
      <c r="B6" s="26"/>
      <c r="C6" s="26"/>
      <c r="D6" s="26"/>
      <c r="E6" s="51"/>
      <c r="F6" s="51"/>
      <c r="G6" s="22"/>
      <c r="H6" s="26"/>
      <c r="I6" s="26"/>
      <c r="J6" s="22"/>
      <c r="K6" s="22"/>
      <c r="L6" s="94"/>
      <c r="M6" s="94"/>
      <c r="N6" s="74" t="s">
        <v>603</v>
      </c>
      <c r="O6" s="94"/>
      <c r="P6" s="94"/>
      <c r="Q6" s="22"/>
      <c r="R6" s="94"/>
      <c r="S6" s="22"/>
      <c r="T6" s="41"/>
      <c r="U6" s="41"/>
      <c r="V6" s="41"/>
      <c r="W6" s="41"/>
      <c r="X6" s="40"/>
      <c r="Y6" s="40"/>
      <c r="Z6" s="40"/>
      <c r="AA6" s="40"/>
      <c r="AB6" s="40"/>
      <c r="AC6" s="40"/>
      <c r="AD6" s="40"/>
      <c r="AE6" s="40"/>
    </row>
    <row r="7" spans="1:32" s="3" customFormat="1" ht="15.6" x14ac:dyDescent="0.3">
      <c r="A7" s="24"/>
      <c r="B7" s="49"/>
      <c r="C7" s="49"/>
      <c r="D7" s="49"/>
      <c r="E7" s="24"/>
      <c r="F7" s="24"/>
      <c r="G7" s="24"/>
      <c r="H7" s="26"/>
      <c r="I7" s="26"/>
      <c r="J7" s="24"/>
      <c r="K7" s="24"/>
      <c r="L7" s="94"/>
      <c r="M7" s="94"/>
      <c r="N7" s="74" t="s">
        <v>604</v>
      </c>
      <c r="O7" s="94"/>
      <c r="P7" s="94"/>
      <c r="Q7" s="24"/>
      <c r="R7" s="94"/>
      <c r="S7" s="24"/>
      <c r="T7" s="42"/>
      <c r="U7" s="42"/>
      <c r="V7" s="42"/>
      <c r="W7" s="43"/>
      <c r="X7" s="24"/>
      <c r="Y7" s="24"/>
      <c r="Z7" s="24"/>
      <c r="AA7" s="24"/>
      <c r="AB7" s="24"/>
      <c r="AC7" s="24"/>
      <c r="AD7" s="24"/>
      <c r="AE7" s="24"/>
    </row>
    <row r="8" spans="1:32" s="4" customFormat="1" ht="15.6" x14ac:dyDescent="0.3">
      <c r="A8" s="24"/>
      <c r="B8" s="24"/>
      <c r="C8" s="24"/>
      <c r="D8" s="24"/>
      <c r="E8" s="24"/>
      <c r="F8" s="24"/>
      <c r="G8" s="24"/>
      <c r="H8" s="26"/>
      <c r="I8" s="26"/>
      <c r="J8" s="24"/>
      <c r="K8" s="24"/>
      <c r="L8" s="94"/>
      <c r="M8" s="94"/>
      <c r="N8" s="74" t="s">
        <v>605</v>
      </c>
      <c r="O8" s="94"/>
      <c r="P8" s="94"/>
      <c r="Q8" s="40"/>
      <c r="R8" s="94"/>
      <c r="S8" s="26"/>
      <c r="T8" s="42"/>
      <c r="U8" s="42"/>
      <c r="V8" s="42"/>
      <c r="W8" s="43"/>
      <c r="X8" s="24"/>
      <c r="Y8" s="24"/>
      <c r="Z8" s="24"/>
      <c r="AA8" s="24"/>
      <c r="AB8" s="24"/>
      <c r="AC8" s="24"/>
      <c r="AD8" s="24"/>
      <c r="AE8" s="24"/>
      <c r="AF8" s="5"/>
    </row>
    <row r="9" spans="1:32" s="2" customFormat="1" ht="15.6" x14ac:dyDescent="0.3">
      <c r="A9" s="25"/>
      <c r="B9" s="204" t="s">
        <v>1207</v>
      </c>
      <c r="C9" s="205"/>
      <c r="D9" s="34"/>
      <c r="E9" s="24"/>
      <c r="F9" s="24"/>
      <c r="G9" s="35"/>
      <c r="H9" s="98"/>
      <c r="I9" s="98"/>
      <c r="J9" s="35"/>
      <c r="K9" s="35"/>
      <c r="L9" s="94"/>
      <c r="M9" s="94"/>
      <c r="N9" s="74" t="s">
        <v>606</v>
      </c>
      <c r="O9" s="94"/>
      <c r="P9" s="94"/>
      <c r="Q9" s="40"/>
      <c r="R9" s="94"/>
      <c r="S9" s="98"/>
      <c r="T9" s="29"/>
      <c r="U9" s="29"/>
      <c r="V9" s="29"/>
      <c r="W9" s="29"/>
      <c r="X9" s="36"/>
      <c r="Y9" s="36"/>
      <c r="Z9" s="36"/>
      <c r="AA9" s="36"/>
      <c r="AB9" s="36"/>
      <c r="AC9" s="36"/>
      <c r="AD9" s="36"/>
      <c r="AE9" s="36"/>
    </row>
    <row r="10" spans="1:32" x14ac:dyDescent="0.25">
      <c r="A10" s="26"/>
      <c r="B10" s="25"/>
      <c r="C10" s="25"/>
      <c r="D10" s="25"/>
      <c r="E10" s="25"/>
      <c r="F10" s="36"/>
      <c r="G10" s="22"/>
      <c r="H10" s="26"/>
      <c r="I10" s="26"/>
      <c r="J10" s="22"/>
      <c r="K10" s="22"/>
      <c r="L10" s="94"/>
      <c r="M10" s="94"/>
      <c r="N10" s="74" t="s">
        <v>616</v>
      </c>
      <c r="O10" s="94"/>
      <c r="P10" s="94"/>
      <c r="Q10" s="40"/>
      <c r="R10" s="94"/>
      <c r="S10" s="26"/>
      <c r="T10" s="29"/>
      <c r="U10" s="29"/>
      <c r="V10" s="29"/>
      <c r="W10" s="29"/>
      <c r="X10" s="36"/>
      <c r="Y10" s="36"/>
      <c r="Z10" s="36"/>
      <c r="AA10" s="36"/>
      <c r="AB10" s="36"/>
      <c r="AC10" s="36"/>
      <c r="AD10" s="36"/>
      <c r="AE10" s="36"/>
    </row>
    <row r="11" spans="1:32" x14ac:dyDescent="0.25">
      <c r="A11" s="26"/>
      <c r="B11" s="26"/>
      <c r="C11" s="26"/>
      <c r="D11" s="26"/>
      <c r="E11" s="26"/>
      <c r="F11" s="36"/>
      <c r="G11" s="22"/>
      <c r="H11" s="26"/>
      <c r="I11" s="26"/>
      <c r="J11" s="22"/>
      <c r="K11" s="22"/>
      <c r="L11" s="94"/>
      <c r="M11" s="94"/>
      <c r="N11" s="74" t="s">
        <v>617</v>
      </c>
      <c r="O11" s="94"/>
      <c r="P11" s="94"/>
      <c r="Q11" s="26"/>
      <c r="R11" s="94"/>
      <c r="S11" s="26"/>
      <c r="T11" s="29"/>
      <c r="U11" s="29"/>
      <c r="V11" s="29"/>
      <c r="W11" s="29"/>
      <c r="X11" s="36"/>
      <c r="Y11" s="36"/>
      <c r="Z11" s="36"/>
      <c r="AA11" s="36"/>
      <c r="AB11" s="36"/>
      <c r="AC11" s="36"/>
      <c r="AD11" s="36"/>
      <c r="AE11" s="36"/>
    </row>
    <row r="12" spans="1:32" x14ac:dyDescent="0.25">
      <c r="A12" s="26"/>
      <c r="B12" s="26"/>
      <c r="C12" s="26"/>
      <c r="D12" s="26"/>
      <c r="E12" s="26"/>
      <c r="F12" s="36"/>
      <c r="G12" s="22"/>
      <c r="H12" s="26"/>
      <c r="I12" s="26"/>
      <c r="J12" s="22"/>
      <c r="K12" s="22"/>
      <c r="L12" s="94"/>
      <c r="M12" s="94"/>
      <c r="N12" s="74" t="s">
        <v>618</v>
      </c>
      <c r="O12" s="94"/>
      <c r="P12" s="94"/>
      <c r="Q12" s="26"/>
      <c r="R12" s="94"/>
      <c r="S12" s="26"/>
      <c r="T12" s="29"/>
      <c r="U12" s="29"/>
      <c r="V12" s="29"/>
      <c r="W12" s="29"/>
      <c r="X12" s="36"/>
      <c r="Y12" s="36"/>
      <c r="Z12" s="36"/>
      <c r="AA12" s="36"/>
      <c r="AB12" s="36"/>
      <c r="AC12" s="36"/>
      <c r="AD12" s="36"/>
      <c r="AE12" s="36"/>
    </row>
    <row r="13" spans="1:32" x14ac:dyDescent="0.25">
      <c r="A13" s="26"/>
      <c r="B13" s="26"/>
      <c r="C13" s="26"/>
      <c r="D13" s="26"/>
      <c r="E13" s="26"/>
      <c r="F13" s="36"/>
      <c r="G13" s="22"/>
      <c r="H13" s="26"/>
      <c r="I13" s="26"/>
      <c r="J13" s="22"/>
      <c r="K13" s="22"/>
      <c r="L13" s="94"/>
      <c r="M13" s="94"/>
      <c r="N13" s="74" t="s">
        <v>619</v>
      </c>
      <c r="O13" s="94"/>
      <c r="P13" s="94"/>
      <c r="Q13" s="26"/>
      <c r="R13" s="94"/>
      <c r="S13" s="26"/>
      <c r="T13" s="29"/>
      <c r="U13" s="29"/>
      <c r="V13" s="29"/>
      <c r="W13" s="29"/>
      <c r="X13" s="36"/>
      <c r="Y13" s="36"/>
      <c r="Z13" s="36"/>
      <c r="AA13" s="36"/>
      <c r="AB13" s="36"/>
      <c r="AC13" s="36"/>
      <c r="AD13" s="36"/>
      <c r="AE13" s="36"/>
    </row>
    <row r="14" spans="1:32" ht="30" x14ac:dyDescent="0.25">
      <c r="A14" s="26"/>
      <c r="B14" s="26"/>
      <c r="C14" s="26"/>
      <c r="D14" s="26"/>
      <c r="E14" s="26"/>
      <c r="F14" s="26"/>
      <c r="G14" s="26"/>
      <c r="H14" s="26"/>
      <c r="I14" s="26"/>
      <c r="J14" s="26"/>
      <c r="K14" s="55"/>
      <c r="L14" s="94"/>
      <c r="M14" s="94"/>
      <c r="N14" s="74" t="s">
        <v>620</v>
      </c>
      <c r="O14" s="94"/>
      <c r="P14" s="94"/>
      <c r="Q14" s="26"/>
      <c r="R14" s="94"/>
      <c r="S14" s="26"/>
      <c r="T14" s="29"/>
      <c r="U14" s="29"/>
      <c r="V14" s="29"/>
      <c r="W14" s="29"/>
      <c r="X14" s="36"/>
      <c r="Y14" s="36"/>
      <c r="Z14" s="36"/>
      <c r="AA14" s="36"/>
      <c r="AB14" s="36"/>
      <c r="AC14" s="36"/>
      <c r="AD14" s="36"/>
      <c r="AE14" s="26"/>
    </row>
    <row r="15" spans="1:32" ht="18" customHeight="1" x14ac:dyDescent="0.25">
      <c r="A15" s="26"/>
      <c r="B15" s="26"/>
      <c r="C15" s="26"/>
      <c r="D15" s="26"/>
      <c r="E15" s="26"/>
      <c r="F15" s="26"/>
      <c r="G15" s="26"/>
      <c r="H15" s="26"/>
      <c r="I15" s="26"/>
      <c r="J15" s="26"/>
      <c r="K15" s="55"/>
      <c r="L15" s="26"/>
      <c r="M15" s="36"/>
      <c r="N15" s="74" t="s">
        <v>615</v>
      </c>
      <c r="O15" s="36"/>
      <c r="P15" s="27"/>
      <c r="Q15" s="26"/>
      <c r="R15" s="1"/>
      <c r="S15" s="26"/>
      <c r="T15" s="55"/>
      <c r="U15" s="29"/>
      <c r="V15" s="29"/>
      <c r="W15" s="29"/>
      <c r="X15" s="36"/>
      <c r="Y15" s="36"/>
      <c r="Z15" s="36"/>
      <c r="AA15" s="36"/>
      <c r="AB15" s="36"/>
      <c r="AC15" s="36"/>
      <c r="AD15" s="36"/>
      <c r="AE15" s="26"/>
    </row>
    <row r="16" spans="1:32" ht="15.75" customHeight="1" x14ac:dyDescent="0.25">
      <c r="A16" s="26"/>
      <c r="B16" s="26"/>
      <c r="C16" s="26"/>
      <c r="D16" s="26"/>
      <c r="E16" s="26"/>
      <c r="F16" s="36"/>
      <c r="G16" s="36"/>
      <c r="H16" s="36"/>
      <c r="I16" s="36"/>
      <c r="J16" s="36"/>
      <c r="K16" s="36"/>
      <c r="L16" s="36"/>
      <c r="M16" s="36"/>
      <c r="N16" s="36"/>
      <c r="O16" s="36"/>
      <c r="P16" s="36"/>
      <c r="Q16" s="36"/>
      <c r="R16" s="36"/>
      <c r="S16" s="36"/>
      <c r="T16" s="29"/>
      <c r="U16" s="29"/>
      <c r="V16" s="29"/>
      <c r="W16" s="29"/>
      <c r="X16" s="36"/>
      <c r="Y16" s="36"/>
      <c r="Z16" s="36"/>
      <c r="AA16" s="36"/>
      <c r="AB16" s="36"/>
      <c r="AC16" s="36"/>
      <c r="AD16" s="36"/>
      <c r="AE16" s="36"/>
    </row>
    <row r="17" spans="1:256" s="11" customFormat="1" ht="70.5" customHeight="1" x14ac:dyDescent="0.25">
      <c r="A17" s="91" t="s">
        <v>24</v>
      </c>
      <c r="B17" s="91" t="s">
        <v>254</v>
      </c>
      <c r="C17" s="91" t="s">
        <v>1099</v>
      </c>
      <c r="D17" s="91" t="s">
        <v>1080</v>
      </c>
      <c r="E17" s="91" t="s">
        <v>1081</v>
      </c>
      <c r="F17" s="91" t="s">
        <v>582</v>
      </c>
      <c r="G17" s="91" t="s">
        <v>1105</v>
      </c>
      <c r="H17" s="91" t="s">
        <v>1082</v>
      </c>
      <c r="I17" s="91" t="s">
        <v>1022</v>
      </c>
      <c r="J17" s="91" t="s">
        <v>1021</v>
      </c>
      <c r="K17" s="91" t="s">
        <v>1018</v>
      </c>
      <c r="L17" s="91" t="s">
        <v>1084</v>
      </c>
      <c r="M17" s="91" t="s">
        <v>594</v>
      </c>
      <c r="N17" s="91" t="s">
        <v>612</v>
      </c>
      <c r="O17" s="91" t="s">
        <v>1083</v>
      </c>
      <c r="P17" s="91" t="s">
        <v>39</v>
      </c>
      <c r="Q17" s="91" t="s">
        <v>592</v>
      </c>
      <c r="R17" s="91" t="s">
        <v>1065</v>
      </c>
      <c r="S17" s="91" t="s">
        <v>1066</v>
      </c>
      <c r="T17" s="91" t="s">
        <v>1023</v>
      </c>
      <c r="U17" s="91" t="s">
        <v>613</v>
      </c>
      <c r="V17" s="91" t="s">
        <v>614</v>
      </c>
      <c r="W17" s="91" t="s">
        <v>262</v>
      </c>
      <c r="X17" s="91" t="s">
        <v>263</v>
      </c>
      <c r="Y17" s="91" t="s">
        <v>261</v>
      </c>
      <c r="Z17" s="91" t="s">
        <v>260</v>
      </c>
      <c r="AA17" s="91" t="s">
        <v>416</v>
      </c>
      <c r="AB17" s="91" t="s">
        <v>253</v>
      </c>
      <c r="AC17" s="91" t="s">
        <v>257</v>
      </c>
      <c r="AD17" s="91" t="s">
        <v>1067</v>
      </c>
      <c r="AE17" s="91" t="s">
        <v>258</v>
      </c>
      <c r="AF17" s="12" t="s">
        <v>257</v>
      </c>
      <c r="AG17" s="12" t="s">
        <v>417</v>
      </c>
      <c r="AH17" s="12" t="s">
        <v>258</v>
      </c>
    </row>
    <row r="18" spans="1:256" s="100" customFormat="1" x14ac:dyDescent="0.25">
      <c r="A18" s="67" t="s">
        <v>355</v>
      </c>
      <c r="B18" s="67" t="str">
        <f>IF(ISERROR(Table_Query_from_GetCCMContacts4[Salutation]),"Select",IF(ISBLANK(Table_Query_from_GetCCMContacts4[Salutation]),"Select",Table_Query_from_GetCCMContacts4[Salutation]))</f>
        <v>Ms.</v>
      </c>
      <c r="C18" s="67" t="str">
        <f>IF(ISERROR(Table_Query_from_GetCCMContacts4[Family Name]),"",IF(ISBLANK(Table_Query_from_GetCCMContacts4[Family Name]),"",Table_Query_from_GetCCMContacts4[Family Name]))</f>
        <v>Aitmagambetova</v>
      </c>
      <c r="D18" s="67" t="str">
        <f>IF(ISERROR(Table_Query_from_GetCCMContacts4[First Name]),"",IF(ISBLANK(Table_Query_from_GetCCMContacts4[First Name]),"",Table_Query_from_GetCCMContacts4[First Name]))</f>
        <v>Indira</v>
      </c>
      <c r="E18" s="67" t="str">
        <f>IF(ISERROR(Table_Query_from_GetCCMContacts4[Gender]),"Select",IF(ISBLANK(Table_Query_from_GetCCMContacts4[Gender]),"Select",Table_Query_from_GetCCMContacts4[Gender]))</f>
        <v>Female</v>
      </c>
      <c r="F18" s="67" t="str">
        <f>IF(ISERROR(Table_Query_from_GetCCMContacts4[Principal Nationality]),"Select",IF(ISBLANK(Table_Query_from_GetCCMContacts4[Principal Nationality]),"Select",Table_Query_from_GetCCMContacts4[Principal Nationality]))</f>
        <v>Kazakhstan</v>
      </c>
      <c r="G18" s="54">
        <v>43427</v>
      </c>
      <c r="H18" s="67" t="str">
        <f>IF(ISERROR(Table_Query_from_GetCCMContacts4[CCM Role]),"Select",IF(ISBLANK(Table_Query_from_GetCCMContacts4[CCM Role]),"Select",Table_Query_from_GetCCMContacts4[CCM Role]))</f>
        <v>Member</v>
      </c>
      <c r="I18" s="21">
        <v>0</v>
      </c>
      <c r="J18" s="21">
        <v>0</v>
      </c>
      <c r="K18" s="21">
        <v>0</v>
      </c>
      <c r="L18" s="67" t="str">
        <f>IF(ISERROR(Table_Query_from_GetCCMContacts4[Sector Represented]),"Select",IF(ISBLANK(Table_Query_from_GetCCMContacts4[Sector Represented]),"Select",Table_Query_from_GetCCMContacts4[Sector Represented]))</f>
        <v>Multilateral and bilateral development partners in country</v>
      </c>
      <c r="M18" s="67" t="s">
        <v>587</v>
      </c>
      <c r="N1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18" s="67" t="s">
        <v>1415</v>
      </c>
      <c r="Q18" s="67"/>
      <c r="R18" s="67" t="str">
        <f>IF(ISERROR(Table_Query_from_GetCCMContacts4[Position Title]),"",IF(ISBLANK(Table_Query_from_GetCCMContacts4[Position Title]),"",Table_Query_from_GetCCMContacts4[Position Title]))</f>
        <v>Executive Director of the Regional Office CDC</v>
      </c>
      <c r="S18" s="67" t="str">
        <f>IF(ISERROR(Table_Query_from_GetCCMContacts4[Country your organisation is representing]),"Select",IF(ISBLANK(Table_Query_from_GetCCMContacts4[Country your organisation is representing]),"Select",Table_Query_from_GetCCMContacts4[Country your organisation is representing]))</f>
        <v>United States</v>
      </c>
      <c r="T18" s="21">
        <v>0</v>
      </c>
      <c r="U18" s="67" t="str">
        <f>IF(ISERROR(Table_Query_from_GetCCMContacts4[E-mail 1]),"",IF(ISBLANK(Table_Query_from_GetCCMContacts4[E-mail 1]),"",Table_Query_from_GetCCMContacts4[E-mail 1]))</f>
        <v>hnt4@cdc.gov</v>
      </c>
      <c r="V18" s="67" t="str">
        <f>IF(ISERROR(Table_Query_from_GetCCMContacts4[E-mail 2]),"",IF(ISBLANK(Table_Query_from_GetCCMContacts4[E-mail 2]),"",Table_Query_from_GetCCMContacts4[E-mail 2]))</f>
        <v/>
      </c>
      <c r="W18" s="67" t="str">
        <f>IF(ISERROR(Table_Query_from_GetCCMContacts4[Business 1]),"",IF(ISBLANK(Table_Query_from_GetCCMContacts4[Business 1]),"",Table_Query_from_GetCCMContacts4[Business 1]))</f>
        <v>+77272507612</v>
      </c>
      <c r="X18" s="67" t="str">
        <f>IF(ISERROR(Table_Query_from_GetCCMContacts4[Business 2]),"",IF(ISBLANK(Table_Query_from_GetCCMContacts4[Business 2]),"",Table_Query_from_GetCCMContacts4[Business 2]))</f>
        <v/>
      </c>
      <c r="Y18" s="67" t="str">
        <f>IF(ISERROR(Table_Query_from_GetCCMContacts4[Mobile number]),"",IF(ISBLANK(Table_Query_from_GetCCMContacts4[Mobile number]),"",Table_Query_from_GetCCMContacts4[Mobile number]))</f>
        <v>+77017376393</v>
      </c>
      <c r="Z18" s="67" t="s">
        <v>1214</v>
      </c>
      <c r="AA18" s="67" t="str">
        <f>IF(ISERROR(Table_Query_from_GetCCMContacts4[Street/P.O. Box]),"",IF(ISBLANK(Table_Query_from_GetCCMContacts4[Street/P.O. Box]),"",Table_Query_from_GetCCMContacts4[Street/P.O. Box]))</f>
        <v>41 A, Kazybek bi Street</v>
      </c>
      <c r="AB18" s="67" t="str">
        <f>IF(ISERROR(Table_Query_from_GetCCMContacts4[City]),"",IF(ISBLANK(Table_Query_from_GetCCMContacts4[City]),"",Table_Query_from_GetCCMContacts4[City]))</f>
        <v>Almaty</v>
      </c>
      <c r="AC18" s="67" t="str">
        <f>IF(ISERROR(Table_Query_from_GetCCMContacts4[Zip/Postal Code]),"",IF(ISBLANK(Table_Query_from_GetCCMContacts4[Zip/Postal Code]),"",Table_Query_from_GetCCMContacts4[Zip/Postal Code]))</f>
        <v>050010</v>
      </c>
      <c r="AD18" s="67" t="s">
        <v>151</v>
      </c>
      <c r="AE18" s="69" t="str">
        <f>IF(ISERROR(Table_Query_from_GetCCMContacts4[Country]),"Select",IF(ISBLANK(Table_Query_from_GetCCMContacts4[Country]),"Select",Table_Query_from_GetCCMContacts4[Country]))</f>
        <v>Kazakhstan</v>
      </c>
      <c r="AF18" s="99" t="e">
        <f>'Generated From CRM'!#REF!</f>
        <v>#REF!</v>
      </c>
      <c r="AG18" s="99" t="e">
        <f>'Generated From CRM'!#REF!</f>
        <v>#REF!</v>
      </c>
      <c r="AH18" s="99" t="e">
        <f>'Generated From CRM'!#REF!</f>
        <v>#REF!</v>
      </c>
      <c r="AI18" s="99" t="e">
        <f>'Generated From CRM'!#REF!</f>
        <v>#REF!</v>
      </c>
      <c r="AJ18" s="99" t="e">
        <f>'Generated From CRM'!#REF!</f>
        <v>#REF!</v>
      </c>
      <c r="AK18" s="99" t="e">
        <f>'Generated From CRM'!#REF!</f>
        <v>#REF!</v>
      </c>
      <c r="AL18" s="99" t="e">
        <f>'Generated From CRM'!#REF!</f>
        <v>#REF!</v>
      </c>
      <c r="AM18" s="99" t="e">
        <f>'Generated From CRM'!#REF!</f>
        <v>#REF!</v>
      </c>
      <c r="AN18" s="99" t="e">
        <f>'Generated From CRM'!#REF!</f>
        <v>#REF!</v>
      </c>
      <c r="AO18" s="99" t="e">
        <f>'Generated From CRM'!#REF!</f>
        <v>#REF!</v>
      </c>
      <c r="AP18" s="99" t="e">
        <f>'Generated From CRM'!#REF!</f>
        <v>#REF!</v>
      </c>
      <c r="AQ18" s="99" t="e">
        <f>'Generated From CRM'!#REF!</f>
        <v>#REF!</v>
      </c>
      <c r="AR18" s="99" t="e">
        <f>'Generated From CRM'!#REF!</f>
        <v>#REF!</v>
      </c>
      <c r="AS18" s="99" t="e">
        <f>'Generated From CRM'!#REF!</f>
        <v>#REF!</v>
      </c>
      <c r="AT18" s="99" t="e">
        <f>'Generated From CRM'!#REF!</f>
        <v>#REF!</v>
      </c>
      <c r="AU18" s="99" t="e">
        <f>'Generated From CRM'!#REF!</f>
        <v>#REF!</v>
      </c>
      <c r="AV18" s="99" t="e">
        <f>'Generated From CRM'!#REF!</f>
        <v>#REF!</v>
      </c>
      <c r="AW18" s="99" t="e">
        <f>'Generated From CRM'!#REF!</f>
        <v>#REF!</v>
      </c>
      <c r="AX18" s="99" t="e">
        <f>'Generated From CRM'!#REF!</f>
        <v>#REF!</v>
      </c>
      <c r="AY18" s="99" t="e">
        <f>'Generated From CRM'!#REF!</f>
        <v>#REF!</v>
      </c>
      <c r="AZ18" s="99" t="e">
        <f>'Generated From CRM'!#REF!</f>
        <v>#REF!</v>
      </c>
      <c r="BA18" s="99" t="e">
        <f>'Generated From CRM'!#REF!</f>
        <v>#REF!</v>
      </c>
      <c r="BB18" s="99" t="e">
        <f>'Generated From CRM'!#REF!</f>
        <v>#REF!</v>
      </c>
      <c r="BC18" s="99" t="e">
        <f>'Generated From CRM'!#REF!</f>
        <v>#REF!</v>
      </c>
      <c r="BD18" s="99" t="e">
        <f>'Generated From CRM'!#REF!</f>
        <v>#REF!</v>
      </c>
      <c r="BE18" s="99" t="e">
        <f>'Generated From CRM'!#REF!</f>
        <v>#REF!</v>
      </c>
      <c r="BF18" s="99" t="e">
        <f>'Generated From CRM'!#REF!</f>
        <v>#REF!</v>
      </c>
      <c r="BG18" s="99" t="e">
        <f>'Generated From CRM'!#REF!</f>
        <v>#REF!</v>
      </c>
      <c r="BH18" s="99" t="e">
        <f>'Generated From CRM'!#REF!</f>
        <v>#REF!</v>
      </c>
      <c r="BI18" s="99" t="e">
        <f>'Generated From CRM'!#REF!</f>
        <v>#REF!</v>
      </c>
      <c r="BJ18" s="99" t="e">
        <f>'Generated From CRM'!#REF!</f>
        <v>#REF!</v>
      </c>
      <c r="BK18" s="99" t="e">
        <f>'Generated From CRM'!#REF!</f>
        <v>#REF!</v>
      </c>
      <c r="BL18" s="99" t="e">
        <f>'Generated From CRM'!#REF!</f>
        <v>#REF!</v>
      </c>
      <c r="BM18" s="99" t="e">
        <f>'Generated From CRM'!#REF!</f>
        <v>#REF!</v>
      </c>
      <c r="BN18" s="99" t="e">
        <f>'Generated From CRM'!#REF!</f>
        <v>#REF!</v>
      </c>
      <c r="BO18" s="99" t="e">
        <f>'Generated From CRM'!#REF!</f>
        <v>#REF!</v>
      </c>
      <c r="BP18" s="99" t="e">
        <f>'Generated From CRM'!#REF!</f>
        <v>#REF!</v>
      </c>
      <c r="BQ18" s="99" t="e">
        <f>'Generated From CRM'!#REF!</f>
        <v>#REF!</v>
      </c>
      <c r="BR18" s="99" t="e">
        <f>'Generated From CRM'!#REF!</f>
        <v>#REF!</v>
      </c>
      <c r="BS18" s="99" t="e">
        <f>'Generated From CRM'!#REF!</f>
        <v>#REF!</v>
      </c>
      <c r="BT18" s="99" t="e">
        <f>'Generated From CRM'!#REF!</f>
        <v>#REF!</v>
      </c>
      <c r="BU18" s="99" t="e">
        <f>'Generated From CRM'!#REF!</f>
        <v>#REF!</v>
      </c>
      <c r="BV18" s="99" t="e">
        <f>'Generated From CRM'!#REF!</f>
        <v>#REF!</v>
      </c>
      <c r="BW18" s="99" t="e">
        <f>'Generated From CRM'!#REF!</f>
        <v>#REF!</v>
      </c>
      <c r="BX18" s="99" t="e">
        <f>'Generated From CRM'!#REF!</f>
        <v>#REF!</v>
      </c>
      <c r="BY18" s="99" t="e">
        <f>'Generated From CRM'!#REF!</f>
        <v>#REF!</v>
      </c>
      <c r="BZ18" s="99" t="e">
        <f>'Generated From CRM'!#REF!</f>
        <v>#REF!</v>
      </c>
      <c r="CA18" s="99" t="e">
        <f>'Generated From CRM'!#REF!</f>
        <v>#REF!</v>
      </c>
      <c r="CB18" s="99" t="e">
        <f>'Generated From CRM'!#REF!</f>
        <v>#REF!</v>
      </c>
      <c r="CC18" s="99" t="e">
        <f>'Generated From CRM'!#REF!</f>
        <v>#REF!</v>
      </c>
      <c r="CD18" s="99" t="e">
        <f>'Generated From CRM'!#REF!</f>
        <v>#REF!</v>
      </c>
      <c r="CE18" s="99" t="e">
        <f>'Generated From CRM'!#REF!</f>
        <v>#REF!</v>
      </c>
      <c r="CF18" s="99" t="e">
        <f>'Generated From CRM'!#REF!</f>
        <v>#REF!</v>
      </c>
      <c r="CG18" s="99" t="e">
        <f>'Generated From CRM'!#REF!</f>
        <v>#REF!</v>
      </c>
      <c r="CH18" s="99" t="e">
        <f>'Generated From CRM'!#REF!</f>
        <v>#REF!</v>
      </c>
      <c r="CI18" s="99" t="e">
        <f>'Generated From CRM'!#REF!</f>
        <v>#REF!</v>
      </c>
      <c r="CJ18" s="99" t="e">
        <f>'Generated From CRM'!#REF!</f>
        <v>#REF!</v>
      </c>
      <c r="CK18" s="99" t="e">
        <f>'Generated From CRM'!#REF!</f>
        <v>#REF!</v>
      </c>
      <c r="CL18" s="99" t="e">
        <f>'Generated From CRM'!#REF!</f>
        <v>#REF!</v>
      </c>
      <c r="CM18" s="99" t="e">
        <f>'Generated From CRM'!#REF!</f>
        <v>#REF!</v>
      </c>
      <c r="CN18" s="99" t="e">
        <f>'Generated From CRM'!#REF!</f>
        <v>#REF!</v>
      </c>
      <c r="CO18" s="99" t="e">
        <f>'Generated From CRM'!#REF!</f>
        <v>#REF!</v>
      </c>
      <c r="CP18" s="99" t="e">
        <f>'Generated From CRM'!#REF!</f>
        <v>#REF!</v>
      </c>
      <c r="CQ18" s="99" t="e">
        <f>'Generated From CRM'!#REF!</f>
        <v>#REF!</v>
      </c>
      <c r="CR18" s="99" t="e">
        <f>'Generated From CRM'!#REF!</f>
        <v>#REF!</v>
      </c>
      <c r="CS18" s="99" t="e">
        <f>'Generated From CRM'!#REF!</f>
        <v>#REF!</v>
      </c>
      <c r="CT18" s="99" t="e">
        <f>'Generated From CRM'!#REF!</f>
        <v>#REF!</v>
      </c>
      <c r="CU18" s="99" t="e">
        <f>'Generated From CRM'!#REF!</f>
        <v>#REF!</v>
      </c>
      <c r="CV18" s="99" t="e">
        <f>'Generated From CRM'!#REF!</f>
        <v>#REF!</v>
      </c>
      <c r="CW18" s="99" t="e">
        <f>'Generated From CRM'!#REF!</f>
        <v>#REF!</v>
      </c>
      <c r="CX18" s="99" t="e">
        <f>'Generated From CRM'!#REF!</f>
        <v>#REF!</v>
      </c>
      <c r="CY18" s="99" t="e">
        <f>'Generated From CRM'!#REF!</f>
        <v>#REF!</v>
      </c>
      <c r="CZ18" s="99" t="e">
        <f>'Generated From CRM'!#REF!</f>
        <v>#REF!</v>
      </c>
      <c r="DA18" s="99" t="e">
        <f>'Generated From CRM'!#REF!</f>
        <v>#REF!</v>
      </c>
      <c r="DB18" s="99" t="e">
        <f>'Generated From CRM'!#REF!</f>
        <v>#REF!</v>
      </c>
      <c r="DC18" s="99" t="e">
        <f>'Generated From CRM'!#REF!</f>
        <v>#REF!</v>
      </c>
      <c r="DD18" s="99" t="e">
        <f>'Generated From CRM'!#REF!</f>
        <v>#REF!</v>
      </c>
      <c r="DE18" s="99" t="e">
        <f>'Generated From CRM'!#REF!</f>
        <v>#REF!</v>
      </c>
      <c r="DF18" s="99" t="e">
        <f>'Generated From CRM'!#REF!</f>
        <v>#REF!</v>
      </c>
      <c r="DG18" s="99" t="e">
        <f>'Generated From CRM'!#REF!</f>
        <v>#REF!</v>
      </c>
      <c r="DH18" s="99" t="e">
        <f>'Generated From CRM'!#REF!</f>
        <v>#REF!</v>
      </c>
      <c r="DI18" s="99" t="e">
        <f>'Generated From CRM'!#REF!</f>
        <v>#REF!</v>
      </c>
      <c r="DJ18" s="99" t="e">
        <f>'Generated From CRM'!#REF!</f>
        <v>#REF!</v>
      </c>
      <c r="DK18" s="99" t="e">
        <f>'Generated From CRM'!#REF!</f>
        <v>#REF!</v>
      </c>
      <c r="DL18" s="99" t="e">
        <f>'Generated From CRM'!#REF!</f>
        <v>#REF!</v>
      </c>
      <c r="DM18" s="99" t="e">
        <f>'Generated From CRM'!#REF!</f>
        <v>#REF!</v>
      </c>
      <c r="DN18" s="99" t="e">
        <f>'Generated From CRM'!#REF!</f>
        <v>#REF!</v>
      </c>
      <c r="DO18" s="99" t="e">
        <f>'Generated From CRM'!#REF!</f>
        <v>#REF!</v>
      </c>
      <c r="DP18" s="99" t="e">
        <f>'Generated From CRM'!#REF!</f>
        <v>#REF!</v>
      </c>
      <c r="DQ18" s="99" t="e">
        <f>'Generated From CRM'!#REF!</f>
        <v>#REF!</v>
      </c>
      <c r="DR18" s="99" t="e">
        <f>'Generated From CRM'!#REF!</f>
        <v>#REF!</v>
      </c>
      <c r="DS18" s="99" t="e">
        <f>'Generated From CRM'!#REF!</f>
        <v>#REF!</v>
      </c>
      <c r="DT18" s="99" t="e">
        <f>'Generated From CRM'!#REF!</f>
        <v>#REF!</v>
      </c>
      <c r="DU18" s="99" t="e">
        <f>'Generated From CRM'!#REF!</f>
        <v>#REF!</v>
      </c>
      <c r="DV18" s="99" t="e">
        <f>'Generated From CRM'!#REF!</f>
        <v>#REF!</v>
      </c>
      <c r="DW18" s="99" t="e">
        <f>'Generated From CRM'!#REF!</f>
        <v>#REF!</v>
      </c>
      <c r="DX18" s="99" t="e">
        <f>'Generated From CRM'!#REF!</f>
        <v>#REF!</v>
      </c>
      <c r="DY18" s="99" t="e">
        <f>'Generated From CRM'!#REF!</f>
        <v>#REF!</v>
      </c>
      <c r="DZ18" s="99" t="e">
        <f>'Generated From CRM'!#REF!</f>
        <v>#REF!</v>
      </c>
      <c r="EA18" s="99" t="e">
        <f>'Generated From CRM'!#REF!</f>
        <v>#REF!</v>
      </c>
      <c r="EB18" s="99" t="e">
        <f>'Generated From CRM'!#REF!</f>
        <v>#REF!</v>
      </c>
      <c r="EC18" s="99" t="e">
        <f>'Generated From CRM'!#REF!</f>
        <v>#REF!</v>
      </c>
      <c r="ED18" s="99" t="e">
        <f>'Generated From CRM'!#REF!</f>
        <v>#REF!</v>
      </c>
      <c r="EE18" s="99" t="e">
        <f>'Generated From CRM'!#REF!</f>
        <v>#REF!</v>
      </c>
      <c r="EF18" s="99" t="e">
        <f>'Generated From CRM'!#REF!</f>
        <v>#REF!</v>
      </c>
      <c r="EG18" s="99" t="e">
        <f>'Generated From CRM'!#REF!</f>
        <v>#REF!</v>
      </c>
      <c r="EH18" s="99" t="e">
        <f>'Generated From CRM'!#REF!</f>
        <v>#REF!</v>
      </c>
      <c r="EI18" s="99" t="e">
        <f>'Generated From CRM'!#REF!</f>
        <v>#REF!</v>
      </c>
      <c r="EJ18" s="99" t="e">
        <f>'Generated From CRM'!#REF!</f>
        <v>#REF!</v>
      </c>
      <c r="EK18" s="99" t="e">
        <f>'Generated From CRM'!#REF!</f>
        <v>#REF!</v>
      </c>
      <c r="EL18" s="99" t="e">
        <f>'Generated From CRM'!#REF!</f>
        <v>#REF!</v>
      </c>
      <c r="EM18" s="99" t="e">
        <f>'Generated From CRM'!#REF!</f>
        <v>#REF!</v>
      </c>
      <c r="EN18" s="99" t="e">
        <f>'Generated From CRM'!#REF!</f>
        <v>#REF!</v>
      </c>
      <c r="EO18" s="99" t="e">
        <f>'Generated From CRM'!#REF!</f>
        <v>#REF!</v>
      </c>
      <c r="EP18" s="99" t="e">
        <f>'Generated From CRM'!#REF!</f>
        <v>#REF!</v>
      </c>
      <c r="EQ18" s="99" t="e">
        <f>'Generated From CRM'!#REF!</f>
        <v>#REF!</v>
      </c>
      <c r="ER18" s="99" t="e">
        <f>'Generated From CRM'!#REF!</f>
        <v>#REF!</v>
      </c>
      <c r="ES18" s="99" t="e">
        <f>'Generated From CRM'!#REF!</f>
        <v>#REF!</v>
      </c>
      <c r="ET18" s="99" t="e">
        <f>'Generated From CRM'!#REF!</f>
        <v>#REF!</v>
      </c>
      <c r="EU18" s="99" t="e">
        <f>'Generated From CRM'!#REF!</f>
        <v>#REF!</v>
      </c>
      <c r="EV18" s="99" t="e">
        <f>'Generated From CRM'!#REF!</f>
        <v>#REF!</v>
      </c>
      <c r="EW18" s="99" t="e">
        <f>'Generated From CRM'!#REF!</f>
        <v>#REF!</v>
      </c>
      <c r="EX18" s="99" t="e">
        <f>'Generated From CRM'!#REF!</f>
        <v>#REF!</v>
      </c>
      <c r="EY18" s="99" t="e">
        <f>'Generated From CRM'!#REF!</f>
        <v>#REF!</v>
      </c>
      <c r="EZ18" s="99" t="e">
        <f>'Generated From CRM'!#REF!</f>
        <v>#REF!</v>
      </c>
      <c r="FA18" s="99" t="e">
        <f>'Generated From CRM'!#REF!</f>
        <v>#REF!</v>
      </c>
      <c r="FB18" s="99" t="e">
        <f>'Generated From CRM'!#REF!</f>
        <v>#REF!</v>
      </c>
      <c r="FC18" s="99" t="e">
        <f>'Generated From CRM'!#REF!</f>
        <v>#REF!</v>
      </c>
      <c r="FD18" s="99" t="e">
        <f>'Generated From CRM'!#REF!</f>
        <v>#REF!</v>
      </c>
      <c r="FE18" s="99" t="e">
        <f>'Generated From CRM'!#REF!</f>
        <v>#REF!</v>
      </c>
      <c r="FF18" s="99" t="e">
        <f>'Generated From CRM'!#REF!</f>
        <v>#REF!</v>
      </c>
      <c r="FG18" s="99" t="e">
        <f>'Generated From CRM'!#REF!</f>
        <v>#REF!</v>
      </c>
      <c r="FH18" s="99" t="e">
        <f>'Generated From CRM'!#REF!</f>
        <v>#REF!</v>
      </c>
      <c r="FI18" s="99" t="e">
        <f>'Generated From CRM'!#REF!</f>
        <v>#REF!</v>
      </c>
      <c r="FJ18" s="99" t="e">
        <f>'Generated From CRM'!#REF!</f>
        <v>#REF!</v>
      </c>
      <c r="FK18" s="99" t="e">
        <f>'Generated From CRM'!#REF!</f>
        <v>#REF!</v>
      </c>
      <c r="FL18" s="99" t="e">
        <f>'Generated From CRM'!#REF!</f>
        <v>#REF!</v>
      </c>
      <c r="FM18" s="99" t="e">
        <f>'Generated From CRM'!#REF!</f>
        <v>#REF!</v>
      </c>
      <c r="FN18" s="99" t="e">
        <f>'Generated From CRM'!#REF!</f>
        <v>#REF!</v>
      </c>
      <c r="FO18" s="99" t="e">
        <f>'Generated From CRM'!#REF!</f>
        <v>#REF!</v>
      </c>
      <c r="FP18" s="99" t="e">
        <f>'Generated From CRM'!#REF!</f>
        <v>#REF!</v>
      </c>
      <c r="FQ18" s="99" t="e">
        <f>'Generated From CRM'!#REF!</f>
        <v>#REF!</v>
      </c>
      <c r="FR18" s="99" t="e">
        <f>'Generated From CRM'!#REF!</f>
        <v>#REF!</v>
      </c>
      <c r="FS18" s="99" t="e">
        <f>'Generated From CRM'!#REF!</f>
        <v>#REF!</v>
      </c>
      <c r="FT18" s="99" t="e">
        <f>'Generated From CRM'!#REF!</f>
        <v>#REF!</v>
      </c>
      <c r="FU18" s="99" t="e">
        <f>'Generated From CRM'!#REF!</f>
        <v>#REF!</v>
      </c>
      <c r="FV18" s="99" t="e">
        <f>'Generated From CRM'!#REF!</f>
        <v>#REF!</v>
      </c>
      <c r="FW18" s="99" t="e">
        <f>'Generated From CRM'!#REF!</f>
        <v>#REF!</v>
      </c>
      <c r="FX18" s="99" t="e">
        <f>'Generated From CRM'!#REF!</f>
        <v>#REF!</v>
      </c>
      <c r="FY18" s="99" t="e">
        <f>'Generated From CRM'!#REF!</f>
        <v>#REF!</v>
      </c>
      <c r="FZ18" s="99" t="e">
        <f>'Generated From CRM'!#REF!</f>
        <v>#REF!</v>
      </c>
      <c r="GA18" s="99" t="e">
        <f>'Generated From CRM'!#REF!</f>
        <v>#REF!</v>
      </c>
      <c r="GB18" s="99" t="e">
        <f>'Generated From CRM'!#REF!</f>
        <v>#REF!</v>
      </c>
      <c r="GC18" s="99" t="e">
        <f>'Generated From CRM'!#REF!</f>
        <v>#REF!</v>
      </c>
      <c r="GD18" s="99" t="e">
        <f>'Generated From CRM'!#REF!</f>
        <v>#REF!</v>
      </c>
      <c r="GE18" s="99" t="e">
        <f>'Generated From CRM'!#REF!</f>
        <v>#REF!</v>
      </c>
      <c r="GF18" s="99" t="e">
        <f>'Generated From CRM'!#REF!</f>
        <v>#REF!</v>
      </c>
      <c r="GG18" s="99" t="e">
        <f>'Generated From CRM'!#REF!</f>
        <v>#REF!</v>
      </c>
      <c r="GH18" s="99" t="e">
        <f>'Generated From CRM'!#REF!</f>
        <v>#REF!</v>
      </c>
      <c r="GI18" s="99" t="e">
        <f>'Generated From CRM'!#REF!</f>
        <v>#REF!</v>
      </c>
      <c r="GJ18" s="99" t="e">
        <f>'Generated From CRM'!#REF!</f>
        <v>#REF!</v>
      </c>
      <c r="GK18" s="99" t="e">
        <f>'Generated From CRM'!#REF!</f>
        <v>#REF!</v>
      </c>
      <c r="GL18" s="99" t="e">
        <f>'Generated From CRM'!#REF!</f>
        <v>#REF!</v>
      </c>
      <c r="GM18" s="99" t="e">
        <f>'Generated From CRM'!#REF!</f>
        <v>#REF!</v>
      </c>
      <c r="GN18" s="99" t="e">
        <f>'Generated From CRM'!#REF!</f>
        <v>#REF!</v>
      </c>
      <c r="GO18" s="99" t="e">
        <f>'Generated From CRM'!#REF!</f>
        <v>#REF!</v>
      </c>
      <c r="GP18" s="99" t="e">
        <f>'Generated From CRM'!#REF!</f>
        <v>#REF!</v>
      </c>
      <c r="GQ18" s="99" t="e">
        <f>'Generated From CRM'!#REF!</f>
        <v>#REF!</v>
      </c>
      <c r="GR18" s="99" t="e">
        <f>'Generated From CRM'!#REF!</f>
        <v>#REF!</v>
      </c>
      <c r="GS18" s="99" t="e">
        <f>'Generated From CRM'!#REF!</f>
        <v>#REF!</v>
      </c>
      <c r="GT18" s="99" t="e">
        <f>'Generated From CRM'!#REF!</f>
        <v>#REF!</v>
      </c>
      <c r="GU18" s="99" t="e">
        <f>'Generated From CRM'!#REF!</f>
        <v>#REF!</v>
      </c>
      <c r="GV18" s="99" t="e">
        <f>'Generated From CRM'!#REF!</f>
        <v>#REF!</v>
      </c>
      <c r="GW18" s="99" t="e">
        <f>'Generated From CRM'!#REF!</f>
        <v>#REF!</v>
      </c>
      <c r="GX18" s="99" t="e">
        <f>'Generated From CRM'!#REF!</f>
        <v>#REF!</v>
      </c>
      <c r="GY18" s="99" t="e">
        <f>'Generated From CRM'!#REF!</f>
        <v>#REF!</v>
      </c>
      <c r="GZ18" s="99" t="e">
        <f>'Generated From CRM'!#REF!</f>
        <v>#REF!</v>
      </c>
      <c r="HA18" s="99" t="e">
        <f>'Generated From CRM'!#REF!</f>
        <v>#REF!</v>
      </c>
      <c r="HB18" s="99" t="e">
        <f>'Generated From CRM'!#REF!</f>
        <v>#REF!</v>
      </c>
      <c r="HC18" s="99" t="e">
        <f>'Generated From CRM'!#REF!</f>
        <v>#REF!</v>
      </c>
      <c r="HD18" s="99" t="e">
        <f>'Generated From CRM'!#REF!</f>
        <v>#REF!</v>
      </c>
      <c r="HE18" s="99" t="e">
        <f>'Generated From CRM'!#REF!</f>
        <v>#REF!</v>
      </c>
      <c r="HF18" s="99" t="e">
        <f>'Generated From CRM'!#REF!</f>
        <v>#REF!</v>
      </c>
      <c r="HG18" s="99" t="e">
        <f>'Generated From CRM'!#REF!</f>
        <v>#REF!</v>
      </c>
      <c r="HH18" s="99" t="e">
        <f>'Generated From CRM'!#REF!</f>
        <v>#REF!</v>
      </c>
      <c r="HI18" s="99" t="e">
        <f>'Generated From CRM'!#REF!</f>
        <v>#REF!</v>
      </c>
      <c r="HJ18" s="99" t="e">
        <f>'Generated From CRM'!#REF!</f>
        <v>#REF!</v>
      </c>
      <c r="HK18" s="99" t="e">
        <f>'Generated From CRM'!#REF!</f>
        <v>#REF!</v>
      </c>
      <c r="HL18" s="99" t="e">
        <f>'Generated From CRM'!#REF!</f>
        <v>#REF!</v>
      </c>
      <c r="HM18" s="99" t="e">
        <f>'Generated From CRM'!#REF!</f>
        <v>#REF!</v>
      </c>
      <c r="HN18" s="99" t="e">
        <f>'Generated From CRM'!#REF!</f>
        <v>#REF!</v>
      </c>
      <c r="HO18" s="99" t="e">
        <f>'Generated From CRM'!#REF!</f>
        <v>#REF!</v>
      </c>
      <c r="HP18" s="99" t="e">
        <f>'Generated From CRM'!#REF!</f>
        <v>#REF!</v>
      </c>
      <c r="HQ18" s="99" t="e">
        <f>'Generated From CRM'!#REF!</f>
        <v>#REF!</v>
      </c>
      <c r="HR18" s="99" t="e">
        <f>'Generated From CRM'!#REF!</f>
        <v>#REF!</v>
      </c>
      <c r="HS18" s="99" t="e">
        <f>'Generated From CRM'!#REF!</f>
        <v>#REF!</v>
      </c>
      <c r="HT18" s="99" t="e">
        <f>'Generated From CRM'!#REF!</f>
        <v>#REF!</v>
      </c>
      <c r="HU18" s="99" t="e">
        <f>'Generated From CRM'!#REF!</f>
        <v>#REF!</v>
      </c>
      <c r="HV18" s="99" t="e">
        <f>'Generated From CRM'!#REF!</f>
        <v>#REF!</v>
      </c>
      <c r="HW18" s="99" t="e">
        <f>'Generated From CRM'!#REF!</f>
        <v>#REF!</v>
      </c>
      <c r="HX18" s="99" t="e">
        <f>'Generated From CRM'!#REF!</f>
        <v>#REF!</v>
      </c>
      <c r="HY18" s="99" t="e">
        <f>'Generated From CRM'!#REF!</f>
        <v>#REF!</v>
      </c>
      <c r="HZ18" s="99" t="e">
        <f>'Generated From CRM'!#REF!</f>
        <v>#REF!</v>
      </c>
      <c r="IA18" s="99" t="e">
        <f>'Generated From CRM'!#REF!</f>
        <v>#REF!</v>
      </c>
      <c r="IB18" s="99" t="e">
        <f>'Generated From CRM'!#REF!</f>
        <v>#REF!</v>
      </c>
      <c r="IC18" s="99" t="e">
        <f>'Generated From CRM'!#REF!</f>
        <v>#REF!</v>
      </c>
      <c r="ID18" s="99" t="e">
        <f>'Generated From CRM'!#REF!</f>
        <v>#REF!</v>
      </c>
      <c r="IE18" s="99" t="e">
        <f>'Generated From CRM'!#REF!</f>
        <v>#REF!</v>
      </c>
      <c r="IF18" s="99" t="e">
        <f>'Generated From CRM'!#REF!</f>
        <v>#REF!</v>
      </c>
      <c r="IG18" s="99" t="e">
        <f>'Generated From CRM'!#REF!</f>
        <v>#REF!</v>
      </c>
      <c r="IH18" s="99" t="e">
        <f>'Generated From CRM'!#REF!</f>
        <v>#REF!</v>
      </c>
      <c r="II18" s="99" t="e">
        <f>'Generated From CRM'!#REF!</f>
        <v>#REF!</v>
      </c>
      <c r="IJ18" s="99" t="e">
        <f>'Generated From CRM'!#REF!</f>
        <v>#REF!</v>
      </c>
      <c r="IK18" s="99" t="e">
        <f>'Generated From CRM'!#REF!</f>
        <v>#REF!</v>
      </c>
      <c r="IL18" s="99" t="e">
        <f>'Generated From CRM'!#REF!</f>
        <v>#REF!</v>
      </c>
      <c r="IM18" s="99" t="e">
        <f>'Generated From CRM'!#REF!</f>
        <v>#REF!</v>
      </c>
      <c r="IN18" s="99" t="e">
        <f>'Generated From CRM'!#REF!</f>
        <v>#REF!</v>
      </c>
      <c r="IO18" s="99" t="e">
        <f>'Generated From CRM'!#REF!</f>
        <v>#REF!</v>
      </c>
      <c r="IP18" s="99" t="e">
        <f>'Generated From CRM'!#REF!</f>
        <v>#REF!</v>
      </c>
      <c r="IQ18" s="99" t="e">
        <f>'Generated From CRM'!#REF!</f>
        <v>#REF!</v>
      </c>
      <c r="IR18" s="99" t="e">
        <f>'Generated From CRM'!#REF!</f>
        <v>#REF!</v>
      </c>
      <c r="IS18" s="99" t="e">
        <f>'Generated From CRM'!#REF!</f>
        <v>#REF!</v>
      </c>
      <c r="IT18" s="99" t="e">
        <f>'Generated From CRM'!#REF!</f>
        <v>#REF!</v>
      </c>
      <c r="IU18" s="99" t="e">
        <f>'Generated From CRM'!#REF!</f>
        <v>#REF!</v>
      </c>
      <c r="IV18" s="99" t="e">
        <f>'Generated From CRM'!#REF!</f>
        <v>#REF!</v>
      </c>
    </row>
    <row r="19" spans="1:256" s="104" customFormat="1" ht="18" x14ac:dyDescent="0.35">
      <c r="A19" s="67" t="s">
        <v>1108</v>
      </c>
      <c r="B19" s="67" t="str">
        <f>IF(ISERROR(Table_Query_from_GetCCMContacts4[Salutation]),"Select",IF(ISBLANK(Table_Query_from_GetCCMContacts4[Salutation]),"Select",Table_Query_from_GetCCMContacts4[Salutation]))</f>
        <v>Mr</v>
      </c>
      <c r="C19" s="67" t="s">
        <v>1416</v>
      </c>
      <c r="D19" s="67" t="s">
        <v>1417</v>
      </c>
      <c r="E19" s="67" t="str">
        <f>IF(ISERROR(Table_Query_from_GetCCMContacts4[Gender]),"Select",IF(ISBLANK(Table_Query_from_GetCCMContacts4[Gender]),"Select",Table_Query_from_GetCCMContacts4[Gender]))</f>
        <v>Male</v>
      </c>
      <c r="F19" s="67" t="str">
        <f>IF(ISERROR(Table_Query_from_GetCCMContacts4[Principal Nationality]),"Select",IF(ISBLANK(Table_Query_from_GetCCMContacts4[Principal Nationality]),"Select",Table_Query_from_GetCCMContacts4[Principal Nationality]))</f>
        <v>Kazakhstan</v>
      </c>
      <c r="G19" s="54">
        <v>43427</v>
      </c>
      <c r="H19" s="67" t="str">
        <f>IF(ISERROR(Table_Query_from_GetCCMContacts4[CCM Role]),"Select",IF(ISBLANK(Table_Query_from_GetCCMContacts4[CCM Role]),"Select",Table_Query_from_GetCCMContacts4[CCM Role]))</f>
        <v>Member</v>
      </c>
      <c r="I19" s="21">
        <v>0</v>
      </c>
      <c r="J19" s="21">
        <v>0</v>
      </c>
      <c r="K19" s="21">
        <v>0</v>
      </c>
      <c r="L19" s="67" t="s">
        <v>1017</v>
      </c>
      <c r="M19" s="67" t="s">
        <v>590</v>
      </c>
      <c r="N19" s="67"/>
      <c r="O1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19" s="67" t="s">
        <v>1418</v>
      </c>
      <c r="Q19" s="67"/>
      <c r="R19" s="67" t="s">
        <v>1419</v>
      </c>
      <c r="S19"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19" s="21">
        <v>0</v>
      </c>
      <c r="U19" s="178" t="s">
        <v>1420</v>
      </c>
      <c r="V19" s="67"/>
      <c r="W19" s="67"/>
      <c r="X19" s="67" t="str">
        <f>IF(ISERROR(Table_Query_from_GetCCMContacts4[Business 2]),"",IF(ISBLANK(Table_Query_from_GetCCMContacts4[Business 2]),"",Table_Query_from_GetCCMContacts4[Business 2]))</f>
        <v/>
      </c>
      <c r="Y19" s="67" t="s">
        <v>1421</v>
      </c>
      <c r="Z19" s="67" t="str">
        <f>IF(ISERROR(Table_Query_from_GetCCMContacts4[Fax Number]),"",IF(ISBLANK(Table_Query_from_GetCCMContacts4[Fax Number]),"",Table_Query_from_GetCCMContacts4[Fax Number]))</f>
        <v/>
      </c>
      <c r="AA19" s="67" t="s">
        <v>1422</v>
      </c>
      <c r="AB19" s="67" t="s">
        <v>1218</v>
      </c>
      <c r="AC19" s="67" t="s">
        <v>1423</v>
      </c>
      <c r="AD19" s="67" t="s">
        <v>151</v>
      </c>
      <c r="AE19" s="69" t="str">
        <f>IF(ISERROR(Table_Query_from_GetCCMContacts4[Country]),"Select",IF(ISBLANK(Table_Query_from_GetCCMContacts4[Country]),"Select",Table_Query_from_GetCCMContacts4[Country]))</f>
        <v>Kazakhstan</v>
      </c>
      <c r="AF19" s="101" t="e">
        <f>IF(ISBLANK(#REF!),"",#REF!)</f>
        <v>#REF!</v>
      </c>
      <c r="AG19" s="102" t="e">
        <f>IF(ISBLANK(#REF!),"",#REF!)</f>
        <v>#REF!</v>
      </c>
      <c r="AH19" s="103" t="e">
        <f>IF(ISBLANK(#REF!),"Please select…",LOOKUP(#REF!,'Dropdown values'!Q$2:Q$300,'Dropdown values'!P$2:P$300))</f>
        <v>#REF!</v>
      </c>
    </row>
    <row r="20" spans="1:256" s="104" customFormat="1" x14ac:dyDescent="0.25">
      <c r="A20" s="67" t="s">
        <v>1109</v>
      </c>
      <c r="B20" s="67" t="str">
        <f>IF(ISERROR(Table_Query_from_GetCCMContacts4[Salutation]),"Select",IF(ISBLANK(Table_Query_from_GetCCMContacts4[Salutation]),"Select",Table_Query_from_GetCCMContacts4[Salutation]))</f>
        <v>Mr</v>
      </c>
      <c r="C20" s="67" t="str">
        <f>IF(ISERROR(Table_Query_from_GetCCMContacts4[Family Name]),"",IF(ISBLANK(Table_Query_from_GetCCMContacts4[Family Name]),"",Table_Query_from_GetCCMContacts4[Family Name]))</f>
        <v>Amanzholov</v>
      </c>
      <c r="D20" s="67" t="str">
        <f>IF(ISERROR(Table_Query_from_GetCCMContacts4[First Name]),"",IF(ISBLANK(Table_Query_from_GetCCMContacts4[First Name]),"",Table_Query_from_GetCCMContacts4[First Name]))</f>
        <v>Nurali</v>
      </c>
      <c r="E20" s="67" t="str">
        <f>IF(ISERROR(Table_Query_from_GetCCMContacts4[Gender]),"Select",IF(ISBLANK(Table_Query_from_GetCCMContacts4[Gender]),"Select",Table_Query_from_GetCCMContacts4[Gender]))</f>
        <v>Male</v>
      </c>
      <c r="F20" s="67" t="s">
        <v>151</v>
      </c>
      <c r="G20" s="54">
        <v>43427</v>
      </c>
      <c r="H20" s="67" t="str">
        <f>IF(ISERROR(Table_Query_from_GetCCMContacts4[CCM Role]),"Select",IF(ISBLANK(Table_Query_from_GetCCMContacts4[CCM Role]),"Select",Table_Query_from_GetCCMContacts4[CCM Role]))</f>
        <v>Vice Chair</v>
      </c>
      <c r="I20" s="21">
        <v>1</v>
      </c>
      <c r="J20" s="21">
        <v>0</v>
      </c>
      <c r="K20" s="21">
        <v>0</v>
      </c>
      <c r="L20" s="67" t="str">
        <f>IF(ISERROR(Table_Query_from_GetCCMContacts4[Sector Represented]),"Select",IF(ISBLANK(Table_Query_from_GetCCMContacts4[Sector Represented]),"Select",Table_Query_from_GetCCMContacts4[Sector Represented]))</f>
        <v>People living with and/or affected by HIV/AIDS, tuberculosis and/or malaria</v>
      </c>
      <c r="M20" s="67" t="s">
        <v>586</v>
      </c>
      <c r="N2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4-Injecting and other drug users</v>
      </c>
      <c r="O20" s="67" t="s">
        <v>609</v>
      </c>
      <c r="P20" s="67" t="str">
        <f>IF(ISERROR(Table_Query_from_GetCCMContacts4[Organization]),"",IF(ISBLANK(Table_Query_from_GetCCMContacts4[Organization]),"",Table_Query_from_GetCCMContacts4[Organization]))</f>
        <v>Union of Legal entities "Kazakh Union of People Living with HIV"</v>
      </c>
      <c r="Q20" s="67"/>
      <c r="R20" s="67" t="str">
        <f>IF(ISERROR(Table_Query_from_GetCCMContacts4[Position Title]),"",IF(ISBLANK(Table_Query_from_GetCCMContacts4[Position Title]),"",Table_Query_from_GetCCMContacts4[Position Title]))</f>
        <v>President</v>
      </c>
      <c r="S20"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0" s="21">
        <v>0</v>
      </c>
      <c r="U20" s="67" t="str">
        <f>IF(ISERROR(Table_Query_from_GetCCMContacts4[E-mail 1]),"",IF(ISBLANK(Table_Query_from_GetCCMContacts4[E-mail 1]),"",Table_Query_from_GetCCMContacts4[E-mail 1]))</f>
        <v>nurali70@mail.ru</v>
      </c>
      <c r="V20" s="67" t="str">
        <f>IF(ISERROR(Table_Query_from_GetCCMContacts4[E-mail 2]),"",IF(ISBLANK(Table_Query_from_GetCCMContacts4[E-mail 2]),"",Table_Query_from_GetCCMContacts4[E-mail 2]))</f>
        <v/>
      </c>
      <c r="W20" s="67" t="str">
        <f>IF(ISERROR(Table_Query_from_GetCCMContacts4[Business 1]),"",IF(ISBLANK(Table_Query_from_GetCCMContacts4[Business 1]),"",Table_Query_from_GetCCMContacts4[Business 1]))</f>
        <v>+7 7273341058</v>
      </c>
      <c r="X20" s="67" t="str">
        <f>IF(ISERROR(Table_Query_from_GetCCMContacts4[Business 2]),"",IF(ISBLANK(Table_Query_from_GetCCMContacts4[Business 2]),"",Table_Query_from_GetCCMContacts4[Business 2]))</f>
        <v/>
      </c>
      <c r="Y20" s="67" t="str">
        <f>IF(ISERROR(Table_Query_from_GetCCMContacts4[Mobile number]),"",IF(ISBLANK(Table_Query_from_GetCCMContacts4[Mobile number]),"",Table_Query_from_GetCCMContacts4[Mobile number]))</f>
        <v>+77011706708</v>
      </c>
      <c r="Z20" s="67" t="str">
        <f>IF(ISERROR(Table_Query_from_GetCCMContacts4[Fax Number]),"",IF(ISBLANK(Table_Query_from_GetCCMContacts4[Fax Number]),"",Table_Query_from_GetCCMContacts4[Fax Number]))</f>
        <v>+77273341057</v>
      </c>
      <c r="AA20" s="67" t="str">
        <f>IF(ISERROR(Table_Query_from_GetCCMContacts4[Street/P.O. Box]),"",IF(ISBLANK(Table_Query_from_GetCCMContacts4[Street/P.O. Box]),"",Table_Query_from_GetCCMContacts4[Street/P.O. Box]))</f>
        <v>145V Auezov street, 303 office</v>
      </c>
      <c r="AB20" s="67" t="str">
        <f>IF(ISERROR(Table_Query_from_GetCCMContacts4[City]),"",IF(ISBLANK(Table_Query_from_GetCCMContacts4[City]),"",Table_Query_from_GetCCMContacts4[City]))</f>
        <v>Almaty</v>
      </c>
      <c r="AC20" s="67" t="str">
        <f>IF(ISERROR(Table_Query_from_GetCCMContacts4[Zip/Postal Code]),"",IF(ISBLANK(Table_Query_from_GetCCMContacts4[Zip/Postal Code]),"",Table_Query_from_GetCCMContacts4[Zip/Postal Code]))</f>
        <v>050057</v>
      </c>
      <c r="AD20" s="67" t="s">
        <v>151</v>
      </c>
      <c r="AE20" s="69" t="str">
        <f>IF(ISERROR(Table_Query_from_GetCCMContacts4[Country]),"Select",IF(ISBLANK(Table_Query_from_GetCCMContacts4[Country]),"Select",Table_Query_from_GetCCMContacts4[Country]))</f>
        <v>Kazakhstan</v>
      </c>
      <c r="AF20" s="101" t="e">
        <f>IF(ISBLANK(#REF!),"",#REF!)</f>
        <v>#REF!</v>
      </c>
      <c r="AG20" s="102" t="e">
        <f>IF(ISBLANK(#REF!),"",#REF!)</f>
        <v>#REF!</v>
      </c>
      <c r="AH20" s="103" t="e">
        <f>IF(ISBLANK(#REF!),"Please select…",LOOKUP(#REF!,'Dropdown values'!Q$2:Q$300,'Dropdown values'!P$2:P$300))</f>
        <v>#REF!</v>
      </c>
    </row>
    <row r="21" spans="1:256" s="104" customFormat="1" ht="16.2" customHeight="1" x14ac:dyDescent="0.25">
      <c r="A21" s="67" t="s">
        <v>1110</v>
      </c>
      <c r="B21" s="67" t="s">
        <v>1019</v>
      </c>
      <c r="C21" s="67" t="s">
        <v>1480</v>
      </c>
      <c r="D21" s="67" t="s">
        <v>1481</v>
      </c>
      <c r="E21" s="67" t="s">
        <v>276</v>
      </c>
      <c r="F21" s="67" t="s">
        <v>151</v>
      </c>
      <c r="G21" s="54">
        <v>43427</v>
      </c>
      <c r="H21" s="67" t="str">
        <f>IF(ISERROR(Table_Query_from_GetCCMContacts4[CCM Role]),"Select",IF(ISBLANK(Table_Query_from_GetCCMContacts4[CCM Role]),"Select",Table_Query_from_GetCCMContacts4[CCM Role]))</f>
        <v>Member</v>
      </c>
      <c r="I21" s="21">
        <v>0</v>
      </c>
      <c r="J21" s="21">
        <v>0</v>
      </c>
      <c r="K21" s="21">
        <v>1</v>
      </c>
      <c r="L21" s="67" t="str">
        <f>IF(ISERROR(Table_Query_from_GetCCMContacts4[Sector Represented]),"Select",IF(ISBLANK(Table_Query_from_GetCCMContacts4[Sector Represented]),"Select",Table_Query_from_GetCCMContacts4[Sector Represented]))</f>
        <v>Government</v>
      </c>
      <c r="M21" s="67" t="s">
        <v>585</v>
      </c>
      <c r="N2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1" s="67" t="str">
        <f>IF(ISERROR(Table_Query_from_GetCCMContacts4[Organization]),"",IF(ISBLANK(Table_Query_from_GetCCMContacts4[Organization]),"",Table_Query_from_GetCCMContacts4[Organization]))</f>
        <v>Ministry of Defense</v>
      </c>
      <c r="Q21" s="67"/>
      <c r="R21" s="67" t="s">
        <v>1482</v>
      </c>
      <c r="S21"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1" s="21">
        <v>0</v>
      </c>
      <c r="U21" s="67"/>
      <c r="V21" s="67" t="str">
        <f>IF(ISERROR(Table_Query_from_GetCCMContacts4[E-mail 2]),"",IF(ISBLANK(Table_Query_from_GetCCMContacts4[E-mail 2]),"",Table_Query_from_GetCCMContacts4[E-mail 2]))</f>
        <v/>
      </c>
      <c r="W21" s="67" t="s">
        <v>1483</v>
      </c>
      <c r="X21" s="67" t="str">
        <f>IF(ISERROR(Table_Query_from_GetCCMContacts4[Business 2]),"",IF(ISBLANK(Table_Query_from_GetCCMContacts4[Business 2]),"",Table_Query_from_GetCCMContacts4[Business 2]))</f>
        <v/>
      </c>
      <c r="Y21" s="67" t="str">
        <f>IF(ISERROR(Table_Query_from_GetCCMContacts4[Mobile number]),"",IF(ISBLANK(Table_Query_from_GetCCMContacts4[Mobile number]),"",Table_Query_from_GetCCMContacts4[Mobile number]))</f>
        <v/>
      </c>
      <c r="Z21" s="67" t="str">
        <f>IF(ISERROR(Table_Query_from_GetCCMContacts4[Fax Number]),"",IF(ISBLANK(Table_Query_from_GetCCMContacts4[Fax Number]),"",Table_Query_from_GetCCMContacts4[Fax Number]))</f>
        <v/>
      </c>
      <c r="AA21" s="67" t="s">
        <v>1484</v>
      </c>
      <c r="AB21" s="67" t="str">
        <f>IF(ISERROR(Table_Query_from_GetCCMContacts4[City]),"",IF(ISBLANK(Table_Query_from_GetCCMContacts4[City]),"",Table_Query_from_GetCCMContacts4[City]))</f>
        <v>Astana</v>
      </c>
      <c r="AC21" s="67" t="str">
        <f>IF(ISERROR(Table_Query_from_GetCCMContacts4[Zip/Postal Code]),"",IF(ISBLANK(Table_Query_from_GetCCMContacts4[Zip/Postal Code]),"",Table_Query_from_GetCCMContacts4[Zip/Postal Code]))</f>
        <v>010000</v>
      </c>
      <c r="AD21" s="67" t="s">
        <v>151</v>
      </c>
      <c r="AE21" s="69" t="str">
        <f>IF(ISERROR(Table_Query_from_GetCCMContacts4[Country]),"Select",IF(ISBLANK(Table_Query_from_GetCCMContacts4[Country]),"Select",Table_Query_from_GetCCMContacts4[Country]))</f>
        <v>Kazakhstan</v>
      </c>
      <c r="AF21" s="101" t="e">
        <f>IF(ISBLANK(#REF!),"",#REF!)</f>
        <v>#REF!</v>
      </c>
      <c r="AG21" s="102" t="e">
        <f>IF(ISBLANK(#REF!),"",#REF!)</f>
        <v>#REF!</v>
      </c>
      <c r="AH21" s="103" t="e">
        <f>IF(ISBLANK(#REF!),"Please select…",LOOKUP(#REF!,'Dropdown values'!Q$2:Q$300,'Dropdown values'!P$2:P$300))</f>
        <v>#REF!</v>
      </c>
    </row>
    <row r="22" spans="1:256" s="104" customFormat="1" x14ac:dyDescent="0.25">
      <c r="A22" s="67" t="s">
        <v>1111</v>
      </c>
      <c r="B22" s="67" t="s">
        <v>1019</v>
      </c>
      <c r="C22" s="67" t="s">
        <v>1248</v>
      </c>
      <c r="D22" s="67" t="s">
        <v>1249</v>
      </c>
      <c r="E22" s="67" t="s">
        <v>276</v>
      </c>
      <c r="F22" s="67" t="s">
        <v>151</v>
      </c>
      <c r="G22" s="54">
        <v>43427</v>
      </c>
      <c r="H22" s="67" t="str">
        <f>IF(ISERROR(Table_Query_from_GetCCMContacts4[CCM Role]),"Select",IF(ISBLANK(Table_Query_from_GetCCMContacts4[CCM Role]),"Select",Table_Query_from_GetCCMContacts4[CCM Role]))</f>
        <v>Member</v>
      </c>
      <c r="I22" s="21">
        <v>0</v>
      </c>
      <c r="J22" s="21">
        <v>0</v>
      </c>
      <c r="K22" s="21">
        <v>1</v>
      </c>
      <c r="L22" s="67" t="str">
        <f>IF(ISERROR(Table_Query_from_GetCCMContacts4[Sector Represented]),"Select",IF(ISBLANK(Table_Query_from_GetCCMContacts4[Sector Represented]),"Select",Table_Query_from_GetCCMContacts4[Sector Represented]))</f>
        <v>Government</v>
      </c>
      <c r="M22" s="67" t="s">
        <v>585</v>
      </c>
      <c r="N2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2" s="67" t="str">
        <f>IF(ISERROR(Table_Query_from_GetCCMContacts4[Organization]),"",IF(ISBLANK(Table_Query_from_GetCCMContacts4[Organization]),"",Table_Query_from_GetCCMContacts4[Organization]))</f>
        <v>Ministry of Internal Affairs</v>
      </c>
      <c r="Q22" s="67"/>
      <c r="R22" s="67" t="s">
        <v>1485</v>
      </c>
      <c r="S22"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2" s="21">
        <v>0</v>
      </c>
      <c r="U22" s="67" t="s">
        <v>1486</v>
      </c>
      <c r="V22" s="67" t="str">
        <f>IF(ISERROR(Table_Query_from_GetCCMContacts4[E-mail 2]),"",IF(ISBLANK(Table_Query_from_GetCCMContacts4[E-mail 2]),"",Table_Query_from_GetCCMContacts4[E-mail 2]))</f>
        <v/>
      </c>
      <c r="W22" s="67"/>
      <c r="X22" s="67" t="str">
        <f>IF(ISERROR(Table_Query_from_GetCCMContacts4[Business 2]),"",IF(ISBLANK(Table_Query_from_GetCCMContacts4[Business 2]),"",Table_Query_from_GetCCMContacts4[Business 2]))</f>
        <v/>
      </c>
      <c r="Y22" s="67"/>
      <c r="Z22" s="67" t="str">
        <f>IF(ISERROR(Table_Query_from_GetCCMContacts4[Fax Number]),"",IF(ISBLANK(Table_Query_from_GetCCMContacts4[Fax Number]),"",Table_Query_from_GetCCMContacts4[Fax Number]))</f>
        <v/>
      </c>
      <c r="AA22" s="67" t="s">
        <v>1414</v>
      </c>
      <c r="AB22" s="67" t="str">
        <f>IF(ISERROR(Table_Query_from_GetCCMContacts4[City]),"",IF(ISBLANK(Table_Query_from_GetCCMContacts4[City]),"",Table_Query_from_GetCCMContacts4[City]))</f>
        <v>Astana</v>
      </c>
      <c r="AC22" s="67" t="str">
        <f>IF(ISERROR(Table_Query_from_GetCCMContacts4[Zip/Postal Code]),"",IF(ISBLANK(Table_Query_from_GetCCMContacts4[Zip/Postal Code]),"",Table_Query_from_GetCCMContacts4[Zip/Postal Code]))</f>
        <v>010000</v>
      </c>
      <c r="AD22" s="67" t="s">
        <v>151</v>
      </c>
      <c r="AE22" s="69" t="str">
        <f>IF(ISERROR(Table_Query_from_GetCCMContacts4[Country]),"Select",IF(ISBLANK(Table_Query_from_GetCCMContacts4[Country]),"Select",Table_Query_from_GetCCMContacts4[Country]))</f>
        <v>Kazakhstan</v>
      </c>
      <c r="AF22" s="101" t="e">
        <f>IF(ISBLANK(#REF!),"",#REF!)</f>
        <v>#REF!</v>
      </c>
      <c r="AG22" s="102" t="e">
        <f>IF(ISBLANK(#REF!),"",#REF!)</f>
        <v>#REF!</v>
      </c>
      <c r="AH22" s="103" t="e">
        <f>IF(ISBLANK(#REF!),"Please select…",LOOKUP(#REF!,'Dropdown values'!Q$2:Q$300,'Dropdown values'!P$2:P$300))</f>
        <v>#REF!</v>
      </c>
    </row>
    <row r="23" spans="1:256" s="104" customFormat="1" x14ac:dyDescent="0.25">
      <c r="A23" s="67" t="s">
        <v>1112</v>
      </c>
      <c r="B23" s="67" t="s">
        <v>1019</v>
      </c>
      <c r="C23" s="67" t="s">
        <v>1424</v>
      </c>
      <c r="D23" s="67" t="s">
        <v>1425</v>
      </c>
      <c r="E23" s="67" t="s">
        <v>276</v>
      </c>
      <c r="F23" s="67" t="s">
        <v>243</v>
      </c>
      <c r="G23" s="54">
        <v>43427</v>
      </c>
      <c r="H23" s="67" t="str">
        <f>IF(ISERROR(Table_Query_from_GetCCMContacts4[CCM Role]),"Select",IF(ISBLANK(Table_Query_from_GetCCMContacts4[CCM Role]),"Select",Table_Query_from_GetCCMContacts4[CCM Role]))</f>
        <v>Member</v>
      </c>
      <c r="I23" s="21">
        <v>0</v>
      </c>
      <c r="J23" s="21">
        <v>0</v>
      </c>
      <c r="K23" s="21">
        <v>0</v>
      </c>
      <c r="L23" s="67" t="s">
        <v>1017</v>
      </c>
      <c r="M23" s="67" t="s">
        <v>590</v>
      </c>
      <c r="N23" s="67"/>
      <c r="O23" s="67" t="s">
        <v>609</v>
      </c>
      <c r="P23" s="67" t="s">
        <v>1426</v>
      </c>
      <c r="Q23" s="67"/>
      <c r="R23" s="67" t="s">
        <v>1427</v>
      </c>
      <c r="S23"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3" s="21">
        <v>0</v>
      </c>
      <c r="U23" s="67" t="s">
        <v>1428</v>
      </c>
      <c r="V23" s="67" t="str">
        <f>IF(ISERROR(Table_Query_from_GetCCMContacts4[E-mail 2]),"",IF(ISBLANK(Table_Query_from_GetCCMContacts4[E-mail 2]),"",Table_Query_from_GetCCMContacts4[E-mail 2]))</f>
        <v/>
      </c>
      <c r="W23" s="67"/>
      <c r="X23" s="67" t="str">
        <f>IF(ISERROR(Table_Query_from_GetCCMContacts4[Business 2]),"",IF(ISBLANK(Table_Query_from_GetCCMContacts4[Business 2]),"",Table_Query_from_GetCCMContacts4[Business 2]))</f>
        <v/>
      </c>
      <c r="Y23" s="67"/>
      <c r="Z23" s="67" t="str">
        <f>IF(ISERROR(Table_Query_from_GetCCMContacts4[Fax Number]),"",IF(ISBLANK(Table_Query_from_GetCCMContacts4[Fax Number]),"",Table_Query_from_GetCCMContacts4[Fax Number]))</f>
        <v/>
      </c>
      <c r="AA23" s="67" t="s">
        <v>1429</v>
      </c>
      <c r="AB23" s="67" t="str">
        <f>IF(ISERROR(Table_Query_from_GetCCMContacts4[City]),"",IF(ISBLANK(Table_Query_from_GetCCMContacts4[City]),"",Table_Query_from_GetCCMContacts4[City]))</f>
        <v>Almaty</v>
      </c>
      <c r="AC23" s="67" t="s">
        <v>1219</v>
      </c>
      <c r="AD23" s="67" t="s">
        <v>151</v>
      </c>
      <c r="AE23" s="69" t="str">
        <f>IF(ISERROR(Table_Query_from_GetCCMContacts4[Country]),"Select",IF(ISBLANK(Table_Query_from_GetCCMContacts4[Country]),"Select",Table_Query_from_GetCCMContacts4[Country]))</f>
        <v>Kazakhstan</v>
      </c>
      <c r="AF23" s="101" t="e">
        <f>IF(ISBLANK(#REF!),"",#REF!)</f>
        <v>#REF!</v>
      </c>
      <c r="AG23" s="102" t="e">
        <f>IF(ISBLANK(#REF!),"",#REF!)</f>
        <v>#REF!</v>
      </c>
      <c r="AH23" s="103" t="e">
        <f>IF(ISBLANK(#REF!),"Please select…",LOOKUP(#REF!,'Dropdown values'!Q$2:Q$300,'Dropdown values'!P$2:P$300))</f>
        <v>#REF!</v>
      </c>
    </row>
    <row r="24" spans="1:256" s="104" customFormat="1" ht="22.2" customHeight="1" x14ac:dyDescent="0.25">
      <c r="A24" s="67" t="s">
        <v>1113</v>
      </c>
      <c r="B24" s="67" t="s">
        <v>1027</v>
      </c>
      <c r="C24" s="67" t="s">
        <v>1487</v>
      </c>
      <c r="D24" s="67" t="s">
        <v>1488</v>
      </c>
      <c r="E24" s="67" t="s">
        <v>277</v>
      </c>
      <c r="F24" s="67" t="str">
        <f>IF(ISERROR(Table_Query_from_GetCCMContacts4[Principal Nationality]),"Select",IF(ISBLANK(Table_Query_from_GetCCMContacts4[Principal Nationality]),"Select",Table_Query_from_GetCCMContacts4[Principal Nationality]))</f>
        <v>Kazakhstan</v>
      </c>
      <c r="G24" s="54">
        <v>43427</v>
      </c>
      <c r="H24" s="67" t="s">
        <v>271</v>
      </c>
      <c r="I24" s="21">
        <v>0</v>
      </c>
      <c r="J24" s="21">
        <v>0</v>
      </c>
      <c r="K24" s="21">
        <v>1</v>
      </c>
      <c r="L24" s="67" t="s">
        <v>38</v>
      </c>
      <c r="M24" s="67" t="s">
        <v>1036</v>
      </c>
      <c r="N2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4" s="67" t="s">
        <v>1062</v>
      </c>
      <c r="P24" s="67" t="s">
        <v>1385</v>
      </c>
      <c r="Q24" s="67"/>
      <c r="R24" s="213" t="s">
        <v>1489</v>
      </c>
      <c r="S24" s="67" t="s">
        <v>151</v>
      </c>
      <c r="T24" s="21">
        <v>0</v>
      </c>
      <c r="U24" s="67" t="s">
        <v>1490</v>
      </c>
      <c r="V24" s="67"/>
      <c r="W24" s="67" t="s">
        <v>1386</v>
      </c>
      <c r="X24" s="67" t="str">
        <f>IF(ISERROR(Table_Query_from_GetCCMContacts4[Business 2]),"",IF(ISBLANK(Table_Query_from_GetCCMContacts4[Business 2]),"",Table_Query_from_GetCCMContacts4[Business 2]))</f>
        <v/>
      </c>
      <c r="Y24" s="67"/>
      <c r="Z24" s="67"/>
      <c r="AA24" s="67" t="s">
        <v>1387</v>
      </c>
      <c r="AB24" s="67" t="s">
        <v>1246</v>
      </c>
      <c r="AC24" s="67" t="s">
        <v>1247</v>
      </c>
      <c r="AD24" s="67" t="s">
        <v>151</v>
      </c>
      <c r="AE24" s="69" t="str">
        <f>IF(ISERROR(Table_Query_from_GetCCMContacts4[Country]),"Select",IF(ISBLANK(Table_Query_from_GetCCMContacts4[Country]),"Select",Table_Query_from_GetCCMContacts4[Country]))</f>
        <v>Kazakhstan</v>
      </c>
      <c r="AF24" s="101" t="e">
        <f>IF(ISBLANK(#REF!),"",#REF!)</f>
        <v>#REF!</v>
      </c>
      <c r="AG24" s="102" t="e">
        <f>IF(ISBLANK(#REF!),"",#REF!)</f>
        <v>#REF!</v>
      </c>
      <c r="AH24" s="103" t="e">
        <f>IF(ISBLANK(#REF!),"Please select…",LOOKUP(#REF!,'Dropdown values'!Q$2:Q$300,'Dropdown values'!P$2:P$300))</f>
        <v>#REF!</v>
      </c>
    </row>
    <row r="25" spans="1:256" s="104" customFormat="1" x14ac:dyDescent="0.25">
      <c r="A25" s="67" t="s">
        <v>1114</v>
      </c>
      <c r="B25" s="67" t="str">
        <f>IF(ISERROR(Table_Query_from_GetCCMContacts4[Salutation]),"Select",IF(ISBLANK(Table_Query_from_GetCCMContacts4[Salutation]),"Select",Table_Query_from_GetCCMContacts4[Salutation]))</f>
        <v>Mr</v>
      </c>
      <c r="C25" s="67" t="str">
        <f>IF(ISERROR(Table_Query_from_GetCCMContacts4[Family Name]),"",IF(ISBLANK(Table_Query_from_GetCCMContacts4[Family Name]),"",Table_Query_from_GetCCMContacts4[Family Name]))</f>
        <v>Goliusov</v>
      </c>
      <c r="D25" s="67" t="str">
        <f>IF(ISERROR(Table_Query_from_GetCCMContacts4[First Name]),"",IF(ISBLANK(Table_Query_from_GetCCMContacts4[First Name]),"",Table_Query_from_GetCCMContacts4[First Name]))</f>
        <v>Alexander</v>
      </c>
      <c r="E25" s="67" t="str">
        <f>IF(ISERROR(Table_Query_from_GetCCMContacts4[Gender]),"Select",IF(ISBLANK(Table_Query_from_GetCCMContacts4[Gender]),"Select",Table_Query_from_GetCCMContacts4[Gender]))</f>
        <v>Male</v>
      </c>
      <c r="F25" s="67" t="str">
        <f>IF(ISERROR(Table_Query_from_GetCCMContacts4[Principal Nationality]),"Select",IF(ISBLANK(Table_Query_from_GetCCMContacts4[Principal Nationality]),"Select",Table_Query_from_GetCCMContacts4[Principal Nationality]))</f>
        <v>Russian Federation</v>
      </c>
      <c r="G25" s="54">
        <v>43427</v>
      </c>
      <c r="H25" s="67" t="str">
        <f>IF(ISERROR(Table_Query_from_GetCCMContacts4[CCM Role]),"Select",IF(ISBLANK(Table_Query_from_GetCCMContacts4[CCM Role]),"Select",Table_Query_from_GetCCMContacts4[CCM Role]))</f>
        <v>Vice Chair</v>
      </c>
      <c r="I25" s="21">
        <v>1</v>
      </c>
      <c r="J25" s="21">
        <v>0</v>
      </c>
      <c r="K25" s="21">
        <v>0</v>
      </c>
      <c r="L25" s="67" t="str">
        <f>IF(ISERROR(Table_Query_from_GetCCMContacts4[Sector Represented]),"Select",IF(ISBLANK(Table_Query_from_GetCCMContacts4[Sector Represented]),"Select",Table_Query_from_GetCCMContacts4[Sector Represented]))</f>
        <v>Multilateral and bilateral development partners in country</v>
      </c>
      <c r="M25" s="67" t="s">
        <v>586</v>
      </c>
      <c r="N2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5" s="67" t="str">
        <f>IF(ISERROR(Table_Query_from_GetCCMContacts4[Organization]),"",IF(ISBLANK(Table_Query_from_GetCCMContacts4[Organization]),"",Table_Query_from_GetCCMContacts4[Organization]))</f>
        <v>UNAIDS</v>
      </c>
      <c r="Q25" s="67"/>
      <c r="R25" s="67" t="str">
        <f>IF(ISERROR(Table_Query_from_GetCCMContacts4[Position Title]),"",IF(ISBLANK(Table_Query_from_GetCCMContacts4[Position Title]),"",Table_Query_from_GetCCMContacts4[Position Title]))</f>
        <v>Director for UNAIDS Office Kazakhstan</v>
      </c>
      <c r="S25"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5" s="21">
        <v>0</v>
      </c>
      <c r="U25" s="67" t="str">
        <f>IF(ISERROR(Table_Query_from_GetCCMContacts4[E-mail 1]),"",IF(ISBLANK(Table_Query_from_GetCCMContacts4[E-mail 1]),"",Table_Query_from_GetCCMContacts4[E-mail 1]))</f>
        <v>goliusova@unaids.org</v>
      </c>
      <c r="V25" s="67" t="str">
        <f>IF(ISERROR(Table_Query_from_GetCCMContacts4[E-mail 2]),"",IF(ISBLANK(Table_Query_from_GetCCMContacts4[E-mail 2]),"",Table_Query_from_GetCCMContacts4[E-mail 2]))</f>
        <v>atgoliusov@mail.ru</v>
      </c>
      <c r="W25" s="67" t="str">
        <f>IF(ISERROR(Table_Query_from_GetCCMContacts4[Business 1]),"",IF(ISBLANK(Table_Query_from_GetCCMContacts4[Business 1]),"",Table_Query_from_GetCCMContacts4[Business 1]))</f>
        <v>+77273122643</v>
      </c>
      <c r="X25" s="67" t="str">
        <f>IF(ISERROR(Table_Query_from_GetCCMContacts4[Business 2]),"",IF(ISBLANK(Table_Query_from_GetCCMContacts4[Business 2]),"",Table_Query_from_GetCCMContacts4[Business 2]))</f>
        <v/>
      </c>
      <c r="Y25" s="67" t="str">
        <f>IF(ISERROR(Table_Query_from_GetCCMContacts4[Mobile number]),"",IF(ISBLANK(Table_Query_from_GetCCMContacts4[Mobile number]),"",Table_Query_from_GetCCMContacts4[Mobile number]))</f>
        <v>+77772207635</v>
      </c>
      <c r="Z25" s="67" t="str">
        <f>IF(ISERROR(Table_Query_from_GetCCMContacts4[Fax Number]),"",IF(ISBLANK(Table_Query_from_GetCCMContacts4[Fax Number]),"",Table_Query_from_GetCCMContacts4[Fax Number]))</f>
        <v/>
      </c>
      <c r="AA25" s="67" t="str">
        <f>IF(ISERROR(Table_Query_from_GetCCMContacts4[Street/P.O. Box]),"",IF(ISBLANK(Table_Query_from_GetCCMContacts4[Street/P.O. Box]),"",Table_Query_from_GetCCMContacts4[Street/P.O. Box]))</f>
        <v>67, Tole bi</v>
      </c>
      <c r="AB25" s="67" t="str">
        <f>IF(ISERROR(Table_Query_from_GetCCMContacts4[City]),"",IF(ISBLANK(Table_Query_from_GetCCMContacts4[City]),"",Table_Query_from_GetCCMContacts4[City]))</f>
        <v>Almaty</v>
      </c>
      <c r="AC25" s="67" t="s">
        <v>1247</v>
      </c>
      <c r="AD25" s="67" t="s">
        <v>151</v>
      </c>
      <c r="AE25" s="69" t="str">
        <f>IF(ISERROR(Table_Query_from_GetCCMContacts4[Country]),"Select",IF(ISBLANK(Table_Query_from_GetCCMContacts4[Country]),"Select",Table_Query_from_GetCCMContacts4[Country]))</f>
        <v>Kazakhstan</v>
      </c>
      <c r="AF25" s="101" t="e">
        <f>IF(ISBLANK(#REF!),"",#REF!)</f>
        <v>#REF!</v>
      </c>
      <c r="AG25" s="102" t="e">
        <f>IF(ISBLANK(#REF!),"",#REF!)</f>
        <v>#REF!</v>
      </c>
      <c r="AH25" s="103" t="e">
        <f>IF(ISBLANK(#REF!),"Please select…",LOOKUP(#REF!,'Dropdown values'!Q$2:Q$300,'Dropdown values'!P$2:P$300))</f>
        <v>#REF!</v>
      </c>
    </row>
    <row r="26" spans="1:256" s="104" customFormat="1" x14ac:dyDescent="0.25">
      <c r="A26" s="67" t="s">
        <v>1115</v>
      </c>
      <c r="B26" s="67" t="str">
        <f>IF(ISERROR(Table_Query_from_GetCCMContacts4[Salutation]),"Select",IF(ISBLANK(Table_Query_from_GetCCMContacts4[Salutation]),"Select",Table_Query_from_GetCCMContacts4[Salutation]))</f>
        <v>Ms.</v>
      </c>
      <c r="C26" s="67" t="str">
        <f>IF(ISERROR(Table_Query_from_GetCCMContacts4[Family Name]),"",IF(ISBLANK(Table_Query_from_GetCCMContacts4[Family Name]),"",Table_Query_from_GetCCMContacts4[Family Name]))</f>
        <v>Idrissova</v>
      </c>
      <c r="D26" s="67" t="str">
        <f>IF(ISERROR(Table_Query_from_GetCCMContacts4[First Name]),"",IF(ISBLANK(Table_Query_from_GetCCMContacts4[First Name]),"",Table_Query_from_GetCCMContacts4[First Name]))</f>
        <v>Roza</v>
      </c>
      <c r="E26" s="67" t="str">
        <f>IF(ISERROR(Table_Query_from_GetCCMContacts4[Gender]),"Select",IF(ISBLANK(Table_Query_from_GetCCMContacts4[Gender]),"Select",Table_Query_from_GetCCMContacts4[Gender]))</f>
        <v>Female</v>
      </c>
      <c r="F26" s="67" t="str">
        <f>IF(ISERROR(Table_Query_from_GetCCMContacts4[Principal Nationality]),"Select",IF(ISBLANK(Table_Query_from_GetCCMContacts4[Principal Nationality]),"Select",Table_Query_from_GetCCMContacts4[Principal Nationality]))</f>
        <v>Kazakhstan</v>
      </c>
      <c r="G26" s="54">
        <v>43427</v>
      </c>
      <c r="H26" s="67" t="s">
        <v>271</v>
      </c>
      <c r="I26" s="21">
        <v>0</v>
      </c>
      <c r="J26" s="21">
        <v>0</v>
      </c>
      <c r="K26" s="21">
        <v>0</v>
      </c>
      <c r="L26" s="67" t="s">
        <v>1017</v>
      </c>
      <c r="M26" s="67" t="s">
        <v>590</v>
      </c>
      <c r="N26" s="67"/>
      <c r="O26" s="67" t="s">
        <v>609</v>
      </c>
      <c r="P26" s="67" t="s">
        <v>1430</v>
      </c>
      <c r="Q26" s="67"/>
      <c r="R26" s="67" t="s">
        <v>1313</v>
      </c>
      <c r="S26"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6" s="21">
        <v>0</v>
      </c>
      <c r="U26" s="67" t="s">
        <v>1431</v>
      </c>
      <c r="V26" s="67" t="s">
        <v>1283</v>
      </c>
      <c r="W26" s="67" t="str">
        <f>IF(ISERROR(Table_Query_from_GetCCMContacts4[Business 1]),"",IF(ISBLANK(Table_Query_from_GetCCMContacts4[Business 1]),"",Table_Query_from_GetCCMContacts4[Business 1]))</f>
        <v/>
      </c>
      <c r="X26" s="67" t="str">
        <f>IF(ISERROR(Table_Query_from_GetCCMContacts4[Business 2]),"",IF(ISBLANK(Table_Query_from_GetCCMContacts4[Business 2]),"",Table_Query_from_GetCCMContacts4[Business 2]))</f>
        <v/>
      </c>
      <c r="Y26" s="67" t="str">
        <f>IF(ISERROR(Table_Query_from_GetCCMContacts4[Mobile number]),"",IF(ISBLANK(Table_Query_from_GetCCMContacts4[Mobile number]),"",Table_Query_from_GetCCMContacts4[Mobile number]))</f>
        <v>+77772202000</v>
      </c>
      <c r="Z26" s="67" t="str">
        <f>IF(ISERROR(Table_Query_from_GetCCMContacts4[Fax Number]),"",IF(ISBLANK(Table_Query_from_GetCCMContacts4[Fax Number]),"",Table_Query_from_GetCCMContacts4[Fax Number]))</f>
        <v/>
      </c>
      <c r="AA26" s="67" t="str">
        <f>IF(ISERROR(Table_Query_from_GetCCMContacts4[Street/P.O. Box]),"",IF(ISBLANK(Table_Query_from_GetCCMContacts4[Street/P.O. Box]),"",Table_Query_from_GetCCMContacts4[Street/P.O. Box]))</f>
        <v>2-228, Microdistrict Shkolnyi</v>
      </c>
      <c r="AB26" s="67" t="str">
        <f>IF(ISERROR(Table_Query_from_GetCCMContacts4[City]),"",IF(ISBLANK(Table_Query_from_GetCCMContacts4[City]),"",Table_Query_from_GetCCMContacts4[City]))</f>
        <v>Almaty</v>
      </c>
      <c r="AC26" s="67" t="str">
        <f>IF(ISERROR(Table_Query_from_GetCCMContacts4[Zip/Postal Code]),"",IF(ISBLANK(Table_Query_from_GetCCMContacts4[Zip/Postal Code]),"",Table_Query_from_GetCCMContacts4[Zip/Postal Code]))</f>
        <v>050052</v>
      </c>
      <c r="AD26" s="67" t="str">
        <f>IF(ISERROR(Table_Query_from_GetCCMContacts4[State/Province/Region (optional)]),"",IF(ISBLANK(Table_Query_from_GetCCMContacts4[State/Province/Region (optional)]),"",Table_Query_from_GetCCMContacts4[State/Province/Region (optional)]))</f>
        <v>Kazakhstan</v>
      </c>
      <c r="AE26" s="69" t="str">
        <f>IF(ISERROR(Table_Query_from_GetCCMContacts4[Country]),"Select",IF(ISBLANK(Table_Query_from_GetCCMContacts4[Country]),"Select",Table_Query_from_GetCCMContacts4[Country]))</f>
        <v>Kazakhstan</v>
      </c>
      <c r="AF26" s="101" t="e">
        <f>IF(ISBLANK(#REF!),"",#REF!)</f>
        <v>#REF!</v>
      </c>
      <c r="AG26" s="102" t="e">
        <f>IF(ISBLANK(#REF!),"",#REF!)</f>
        <v>#REF!</v>
      </c>
      <c r="AH26" s="103" t="e">
        <f>IF(ISBLANK(#REF!),"Please select…",LOOKUP(#REF!,'Dropdown values'!Q$2:Q$300,'Dropdown values'!P$2:P$300))</f>
        <v>#REF!</v>
      </c>
    </row>
    <row r="27" spans="1:256" s="104" customFormat="1" x14ac:dyDescent="0.25">
      <c r="A27" s="67" t="s">
        <v>1116</v>
      </c>
      <c r="B27" s="67" t="s">
        <v>1019</v>
      </c>
      <c r="C27" s="67" t="s">
        <v>1491</v>
      </c>
      <c r="D27" s="67" t="s">
        <v>1392</v>
      </c>
      <c r="E27" s="67" t="s">
        <v>276</v>
      </c>
      <c r="F27" s="67" t="s">
        <v>151</v>
      </c>
      <c r="G27" s="54">
        <v>43427</v>
      </c>
      <c r="H27" s="67" t="str">
        <f>IF(ISERROR(Table_Query_from_GetCCMContacts4[CCM Role]),"Select",IF(ISBLANK(Table_Query_from_GetCCMContacts4[CCM Role]),"Select",Table_Query_from_GetCCMContacts4[CCM Role]))</f>
        <v>Member</v>
      </c>
      <c r="I27" s="21">
        <v>0</v>
      </c>
      <c r="J27" s="21">
        <v>0</v>
      </c>
      <c r="K27" s="21">
        <v>1</v>
      </c>
      <c r="L27" s="67" t="s">
        <v>38</v>
      </c>
      <c r="M27" s="67" t="s">
        <v>1036</v>
      </c>
      <c r="N27" s="67"/>
      <c r="O2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7" s="67" t="s">
        <v>1379</v>
      </c>
      <c r="Q27" s="67"/>
      <c r="R27" s="67" t="s">
        <v>1492</v>
      </c>
      <c r="S27"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7" s="21">
        <v>0</v>
      </c>
      <c r="U27" s="67" t="s">
        <v>1381</v>
      </c>
      <c r="V27" s="67" t="str">
        <f>IF(ISERROR(Table_Query_from_GetCCMContacts4[E-mail 2]),"",IF(ISBLANK(Table_Query_from_GetCCMContacts4[E-mail 2]),"",Table_Query_from_GetCCMContacts4[E-mail 2]))</f>
        <v/>
      </c>
      <c r="W27" s="67" t="s">
        <v>1493</v>
      </c>
      <c r="X27" s="67" t="str">
        <f>IF(ISERROR(Table_Query_from_GetCCMContacts4[Business 2]),"",IF(ISBLANK(Table_Query_from_GetCCMContacts4[Business 2]),"",Table_Query_from_GetCCMContacts4[Business 2]))</f>
        <v/>
      </c>
      <c r="Y27" s="67" t="s">
        <v>1494</v>
      </c>
      <c r="Z27" s="67" t="str">
        <f>IF(ISERROR(Table_Query_from_GetCCMContacts4[Fax Number]),"",IF(ISBLANK(Table_Query_from_GetCCMContacts4[Fax Number]),"",Table_Query_from_GetCCMContacts4[Fax Number]))</f>
        <v/>
      </c>
      <c r="AA27" s="67" t="s">
        <v>1387</v>
      </c>
      <c r="AB27" s="67" t="s">
        <v>1246</v>
      </c>
      <c r="AC27" s="67" t="s">
        <v>1247</v>
      </c>
      <c r="AD27" s="67" t="s">
        <v>151</v>
      </c>
      <c r="AE27" s="69" t="str">
        <f>IF(ISERROR(Table_Query_from_GetCCMContacts4[Country]),"Select",IF(ISBLANK(Table_Query_from_GetCCMContacts4[Country]),"Select",Table_Query_from_GetCCMContacts4[Country]))</f>
        <v>Kazakhstan</v>
      </c>
      <c r="AF27" s="101" t="e">
        <f>IF(ISBLANK(#REF!),"",#REF!)</f>
        <v>#REF!</v>
      </c>
      <c r="AG27" s="102" t="e">
        <f>IF(ISBLANK(#REF!),"",#REF!)</f>
        <v>#REF!</v>
      </c>
      <c r="AH27" s="103" t="e">
        <f>IF(ISBLANK(#REF!),"Please select…",LOOKUP(#REF!,'Dropdown values'!Q$2:Q$300,'Dropdown values'!P$2:P$300))</f>
        <v>#REF!</v>
      </c>
    </row>
    <row r="28" spans="1:256" s="104" customFormat="1" x14ac:dyDescent="0.25">
      <c r="A28" s="67" t="s">
        <v>1117</v>
      </c>
      <c r="B28" s="67" t="str">
        <f>IF(ISERROR(Table_Query_from_GetCCMContacts4[Salutation]),"Select",IF(ISBLANK(Table_Query_from_GetCCMContacts4[Salutation]),"Select",Table_Query_from_GetCCMContacts4[Salutation]))</f>
        <v>Ms.</v>
      </c>
      <c r="C28" s="67" t="str">
        <f>IF(ISERROR(Table_Query_from_GetCCMContacts4[Family Name]),"",IF(ISBLANK(Table_Query_from_GetCCMContacts4[Family Name]),"",Table_Query_from_GetCCMContacts4[Family Name]))</f>
        <v>Kulsharova</v>
      </c>
      <c r="D28" s="67" t="s">
        <v>1388</v>
      </c>
      <c r="E28" s="67" t="str">
        <f>IF(ISERROR(Table_Query_from_GetCCMContacts4[Gender]),"Select",IF(ISBLANK(Table_Query_from_GetCCMContacts4[Gender]),"Select",Table_Query_from_GetCCMContacts4[Gender]))</f>
        <v>Female</v>
      </c>
      <c r="F28" s="67" t="s">
        <v>151</v>
      </c>
      <c r="G28" s="54">
        <v>43427</v>
      </c>
      <c r="H28" s="67" t="str">
        <f>IF(ISERROR(Table_Query_from_GetCCMContacts4[CCM Role]),"Select",IF(ISBLANK(Table_Query_from_GetCCMContacts4[CCM Role]),"Select",Table_Query_from_GetCCMContacts4[CCM Role]))</f>
        <v>Member</v>
      </c>
      <c r="I28" s="21">
        <v>0</v>
      </c>
      <c r="J28" s="21">
        <v>0</v>
      </c>
      <c r="K28" s="21">
        <v>0</v>
      </c>
      <c r="L28" s="67" t="str">
        <f>IF(ISERROR(Table_Query_from_GetCCMContacts4[Sector Represented]),"Select",IF(ISBLANK(Table_Query_from_GetCCMContacts4[Sector Represented]),"Select",Table_Query_from_GetCCMContacts4[Sector Represented]))</f>
        <v>NGOs/Community-Based Organizations/ International NGO</v>
      </c>
      <c r="M28" s="67" t="s">
        <v>587</v>
      </c>
      <c r="N2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8" s="67" t="str">
        <f>IF(ISERROR(Table_Query_from_GetCCMContacts4[Organization]),"",IF(ISBLANK(Table_Query_from_GetCCMContacts4[Organization]),"",Table_Query_from_GetCCMContacts4[Organization]))</f>
        <v>ICAP</v>
      </c>
      <c r="Q28" s="67"/>
      <c r="R28" s="67" t="s">
        <v>1432</v>
      </c>
      <c r="S28"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8" s="21">
        <v>0</v>
      </c>
      <c r="U28" s="67" t="str">
        <f>IF(ISERROR(Table_Query_from_GetCCMContacts4[E-mail 1]),"",IF(ISBLANK(Table_Query_from_GetCCMContacts4[E-mail 1]),"",Table_Query_from_GetCCMContacts4[E-mail 1]))</f>
        <v>m.kulsharova@icap.kz</v>
      </c>
      <c r="V28" s="67" t="str">
        <f>IF(ISERROR(Table_Query_from_GetCCMContacts4[E-mail 2]),"",IF(ISBLANK(Table_Query_from_GetCCMContacts4[E-mail 2]),"",Table_Query_from_GetCCMContacts4[E-mail 2]))</f>
        <v/>
      </c>
      <c r="W28" s="67" t="str">
        <f>IF(ISERROR(Table_Query_from_GetCCMContacts4[Business 1]),"",IF(ISBLANK(Table_Query_from_GetCCMContacts4[Business 1]),"",Table_Query_from_GetCCMContacts4[Business 1]))</f>
        <v>+77272642429</v>
      </c>
      <c r="X28" s="67" t="str">
        <f>IF(ISERROR(Table_Query_from_GetCCMContacts4[Business 2]),"",IF(ISBLANK(Table_Query_from_GetCCMContacts4[Business 2]),"",Table_Query_from_GetCCMContacts4[Business 2]))</f>
        <v/>
      </c>
      <c r="Y28" s="67" t="str">
        <f>IF(ISERROR(Table_Query_from_GetCCMContacts4[Mobile number]),"",IF(ISBLANK(Table_Query_from_GetCCMContacts4[Mobile number]),"",Table_Query_from_GetCCMContacts4[Mobile number]))</f>
        <v>+77772219184</v>
      </c>
      <c r="Z28" s="67" t="str">
        <f>IF(ISERROR(Table_Query_from_GetCCMContacts4[Fax Number]),"",IF(ISBLANK(Table_Query_from_GetCCMContacts4[Fax Number]),"",Table_Query_from_GetCCMContacts4[Fax Number]))</f>
        <v/>
      </c>
      <c r="AA28" s="67" t="str">
        <f>IF(ISERROR(Table_Query_from_GetCCMContacts4[Street/P.O. Box]),"",IF(ISBLANK(Table_Query_from_GetCCMContacts4[Street/P.O. Box]),"",Table_Query_from_GetCCMContacts4[Street/P.O. Box]))</f>
        <v>102 Luganskaya Street</v>
      </c>
      <c r="AB28" s="67" t="str">
        <f>IF(ISERROR(Table_Query_from_GetCCMContacts4[City]),"",IF(ISBLANK(Table_Query_from_GetCCMContacts4[City]),"",Table_Query_from_GetCCMContacts4[City]))</f>
        <v>Almaty</v>
      </c>
      <c r="AC28" s="67" t="str">
        <f>IF(ISERROR(Table_Query_from_GetCCMContacts4[Zip/Postal Code]),"",IF(ISBLANK(Table_Query_from_GetCCMContacts4[Zip/Postal Code]),"",Table_Query_from_GetCCMContacts4[Zip/Postal Code]))</f>
        <v>050000</v>
      </c>
      <c r="AD28" s="67" t="s">
        <v>151</v>
      </c>
      <c r="AE28" s="69" t="str">
        <f>IF(ISERROR(Table_Query_from_GetCCMContacts4[Country]),"Select",IF(ISBLANK(Table_Query_from_GetCCMContacts4[Country]),"Select",Table_Query_from_GetCCMContacts4[Country]))</f>
        <v>Kazakhstan</v>
      </c>
      <c r="AF28" s="101" t="e">
        <f>IF(ISBLANK(#REF!),"",#REF!)</f>
        <v>#REF!</v>
      </c>
      <c r="AG28" s="102" t="e">
        <f>IF(ISBLANK(#REF!),"",#REF!)</f>
        <v>#REF!</v>
      </c>
      <c r="AH28" s="103" t="e">
        <f>IF(ISBLANK(#REF!),"Please select…",LOOKUP(#REF!,'Dropdown values'!Q$2:Q$300,'Dropdown values'!P$2:P$300))</f>
        <v>#REF!</v>
      </c>
    </row>
    <row r="29" spans="1:256" s="104" customFormat="1" x14ac:dyDescent="0.25">
      <c r="A29" s="67" t="s">
        <v>1118</v>
      </c>
      <c r="B29" s="67" t="str">
        <f>IF(ISERROR(Table_Query_from_GetCCMContacts4[Salutation]),"Select",IF(ISBLANK(Table_Query_from_GetCCMContacts4[Salutation]),"Select",Table_Query_from_GetCCMContacts4[Salutation]))</f>
        <v>Ms.</v>
      </c>
      <c r="C29" s="67" t="s">
        <v>1433</v>
      </c>
      <c r="D29" s="67" t="s">
        <v>1434</v>
      </c>
      <c r="E29" s="67" t="str">
        <f>IF(ISERROR(Table_Query_from_GetCCMContacts4[Gender]),"Select",IF(ISBLANK(Table_Query_from_GetCCMContacts4[Gender]),"Select",Table_Query_from_GetCCMContacts4[Gender]))</f>
        <v>Female</v>
      </c>
      <c r="F29" s="67" t="str">
        <f>IF(ISERROR(Table_Query_from_GetCCMContacts4[Principal Nationality]),"Select",IF(ISBLANK(Table_Query_from_GetCCMContacts4[Principal Nationality]),"Select",Table_Query_from_GetCCMContacts4[Principal Nationality]))</f>
        <v>Kazakhstan</v>
      </c>
      <c r="G29" s="54">
        <v>43427</v>
      </c>
      <c r="H29" s="67" t="s">
        <v>271</v>
      </c>
      <c r="I29" s="21">
        <v>0</v>
      </c>
      <c r="J29" s="21">
        <v>0</v>
      </c>
      <c r="K29" s="21">
        <v>0</v>
      </c>
      <c r="L29" s="67" t="s">
        <v>28</v>
      </c>
      <c r="M29" s="67" t="s">
        <v>590</v>
      </c>
      <c r="N2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29" s="67" t="s">
        <v>1062</v>
      </c>
      <c r="P29" s="67" t="s">
        <v>1498</v>
      </c>
      <c r="Q29" s="67"/>
      <c r="R29" s="67" t="s">
        <v>1498</v>
      </c>
      <c r="S29"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9" s="21">
        <v>0</v>
      </c>
      <c r="U29" s="67" t="s">
        <v>1435</v>
      </c>
      <c r="V29" s="67" t="str">
        <f>IF(ISERROR(Table_Query_from_GetCCMContacts4[E-mail 2]),"",IF(ISBLANK(Table_Query_from_GetCCMContacts4[E-mail 2]),"",Table_Query_from_GetCCMContacts4[E-mail 2]))</f>
        <v/>
      </c>
      <c r="W29" s="67" t="str">
        <f>IF(ISERROR(Table_Query_from_GetCCMContacts4[Business 1]),"",IF(ISBLANK(Table_Query_from_GetCCMContacts4[Business 1]),"",Table_Query_from_GetCCMContacts4[Business 1]))</f>
        <v/>
      </c>
      <c r="X29" s="67" t="str">
        <f>IF(ISERROR(Table_Query_from_GetCCMContacts4[Business 2]),"",IF(ISBLANK(Table_Query_from_GetCCMContacts4[Business 2]),"",Table_Query_from_GetCCMContacts4[Business 2]))</f>
        <v/>
      </c>
      <c r="Y29" s="67" t="s">
        <v>1436</v>
      </c>
      <c r="Z29" s="67" t="str">
        <f>IF(ISERROR(Table_Query_from_GetCCMContacts4[Fax Number]),"",IF(ISBLANK(Table_Query_from_GetCCMContacts4[Fax Number]),"",Table_Query_from_GetCCMContacts4[Fax Number]))</f>
        <v/>
      </c>
      <c r="AA29" s="67"/>
      <c r="AB29" s="67" t="str">
        <f>IF(ISERROR(Table_Query_from_GetCCMContacts4[City]),"",IF(ISBLANK(Table_Query_from_GetCCMContacts4[City]),"",Table_Query_from_GetCCMContacts4[City]))</f>
        <v>Almaty</v>
      </c>
      <c r="AC29" s="67" t="str">
        <f>IF(ISERROR(Table_Query_from_GetCCMContacts4[Zip/Postal Code]),"",IF(ISBLANK(Table_Query_from_GetCCMContacts4[Zip/Postal Code]),"",Table_Query_from_GetCCMContacts4[Zip/Postal Code]))</f>
        <v>050000</v>
      </c>
      <c r="AD29" s="67" t="str">
        <f>IF(ISERROR(Table_Query_from_GetCCMContacts4[State/Province/Region (optional)]),"",IF(ISBLANK(Table_Query_from_GetCCMContacts4[State/Province/Region (optional)]),"",Table_Query_from_GetCCMContacts4[State/Province/Region (optional)]))</f>
        <v>Kazakhstan</v>
      </c>
      <c r="AE29" s="69" t="str">
        <f>IF(ISERROR(Table_Query_from_GetCCMContacts4[Country]),"Select",IF(ISBLANK(Table_Query_from_GetCCMContacts4[Country]),"Select",Table_Query_from_GetCCMContacts4[Country]))</f>
        <v>Kazakhstan</v>
      </c>
      <c r="AF29" s="101" t="e">
        <f>IF(ISBLANK(#REF!),"",#REF!)</f>
        <v>#REF!</v>
      </c>
      <c r="AG29" s="102" t="e">
        <f>IF(ISBLANK(#REF!),"",#REF!)</f>
        <v>#REF!</v>
      </c>
      <c r="AH29" s="103" t="e">
        <f>IF(ISBLANK(#REF!),"Please select…",LOOKUP(#REF!,'Dropdown values'!Q$2:Q$300,'Dropdown values'!P$2:P$300))</f>
        <v>#REF!</v>
      </c>
    </row>
    <row r="30" spans="1:256" s="104" customFormat="1" x14ac:dyDescent="0.25">
      <c r="A30" s="67" t="s">
        <v>1119</v>
      </c>
      <c r="B30" s="67" t="str">
        <f>IF(ISERROR(Table_Query_from_GetCCMContacts4[Salutation]),"Select",IF(ISBLANK(Table_Query_from_GetCCMContacts4[Salutation]),"Select",Table_Query_from_GetCCMContacts4[Salutation]))</f>
        <v>Ms.</v>
      </c>
      <c r="C30" s="67" t="s">
        <v>1437</v>
      </c>
      <c r="D30" s="67" t="s">
        <v>1438</v>
      </c>
      <c r="E30" s="67" t="s">
        <v>277</v>
      </c>
      <c r="F30" s="67" t="s">
        <v>151</v>
      </c>
      <c r="G30" s="54">
        <v>43427</v>
      </c>
      <c r="H30" s="67" t="s">
        <v>271</v>
      </c>
      <c r="I30" s="21">
        <v>0</v>
      </c>
      <c r="J30" s="21">
        <v>0</v>
      </c>
      <c r="K30" s="21"/>
      <c r="L30" s="67" t="s">
        <v>28</v>
      </c>
      <c r="M30" s="67" t="s">
        <v>586</v>
      </c>
      <c r="N30" s="67" t="s">
        <v>602</v>
      </c>
      <c r="O30" s="67" t="s">
        <v>1062</v>
      </c>
      <c r="P30" s="67" t="s">
        <v>1439</v>
      </c>
      <c r="Q30" s="67"/>
      <c r="R30" s="67" t="s">
        <v>1445</v>
      </c>
      <c r="S30"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0" s="21">
        <v>0</v>
      </c>
      <c r="U30" s="67" t="s">
        <v>1440</v>
      </c>
      <c r="V30" s="67" t="str">
        <f>IF(ISERROR(Table_Query_from_GetCCMContacts4[E-mail 2]),"",IF(ISBLANK(Table_Query_from_GetCCMContacts4[E-mail 2]),"",Table_Query_from_GetCCMContacts4[E-mail 2]))</f>
        <v/>
      </c>
      <c r="W30" s="67" t="str">
        <f>IF(ISERROR(Table_Query_from_GetCCMContacts4[Business 1]),"",IF(ISBLANK(Table_Query_from_GetCCMContacts4[Business 1]),"",Table_Query_from_GetCCMContacts4[Business 1]))</f>
        <v/>
      </c>
      <c r="X30" s="67" t="str">
        <f>IF(ISERROR(Table_Query_from_GetCCMContacts4[Business 2]),"",IF(ISBLANK(Table_Query_from_GetCCMContacts4[Business 2]),"",Table_Query_from_GetCCMContacts4[Business 2]))</f>
        <v/>
      </c>
      <c r="Y30" s="67" t="s">
        <v>1441</v>
      </c>
      <c r="Z30" s="67" t="str">
        <f>IF(ISERROR(Table_Query_from_GetCCMContacts4[Fax Number]),"",IF(ISBLANK(Table_Query_from_GetCCMContacts4[Fax Number]),"",Table_Query_from_GetCCMContacts4[Fax Number]))</f>
        <v/>
      </c>
      <c r="AA30" s="67" t="s">
        <v>1442</v>
      </c>
      <c r="AB30" s="67" t="str">
        <f>IF(ISERROR(Table_Query_from_GetCCMContacts4[City]),"",IF(ISBLANK(Table_Query_from_GetCCMContacts4[City]),"",Table_Query_from_GetCCMContacts4[City]))</f>
        <v>Almaty</v>
      </c>
      <c r="AC30" s="67" t="str">
        <f>IF(ISERROR(Table_Query_from_GetCCMContacts4[Zip/Postal Code]),"",IF(ISBLANK(Table_Query_from_GetCCMContacts4[Zip/Postal Code]),"",Table_Query_from_GetCCMContacts4[Zip/Postal Code]))</f>
        <v>050000</v>
      </c>
      <c r="AD30" s="67" t="s">
        <v>151</v>
      </c>
      <c r="AE30" s="69" t="str">
        <f>IF(ISERROR(Table_Query_from_GetCCMContacts4[Country]),"Select",IF(ISBLANK(Table_Query_from_GetCCMContacts4[Country]),"Select",Table_Query_from_GetCCMContacts4[Country]))</f>
        <v>Kazakhstan</v>
      </c>
      <c r="AF30" s="101" t="e">
        <f>IF(ISBLANK(#REF!),"",#REF!)</f>
        <v>#REF!</v>
      </c>
      <c r="AG30" s="102" t="e">
        <f>IF(ISBLANK(#REF!),"",#REF!)</f>
        <v>#REF!</v>
      </c>
      <c r="AH30" s="103" t="e">
        <f>IF(ISBLANK(#REF!),"Please select…",LOOKUP(#REF!,'Dropdown values'!Q$2:Q$300,'Dropdown values'!P$2:P$300))</f>
        <v>#REF!</v>
      </c>
    </row>
    <row r="31" spans="1:256" s="104" customFormat="1" x14ac:dyDescent="0.25">
      <c r="A31" s="67" t="s">
        <v>1120</v>
      </c>
      <c r="B31" s="67" t="str">
        <f>IF(ISERROR(Table_Query_from_GetCCMContacts4[Salutation]),"Select",IF(ISBLANK(Table_Query_from_GetCCMContacts4[Salutation]),"Select",Table_Query_from_GetCCMContacts4[Salutation]))</f>
        <v>Ms.</v>
      </c>
      <c r="C31" s="67" t="s">
        <v>1495</v>
      </c>
      <c r="D31" s="67" t="s">
        <v>1443</v>
      </c>
      <c r="E31" s="67" t="str">
        <f>IF(ISERROR(Table_Query_from_GetCCMContacts4[Gender]),"Select",IF(ISBLANK(Table_Query_from_GetCCMContacts4[Gender]),"Select",Table_Query_from_GetCCMContacts4[Gender]))</f>
        <v>Female</v>
      </c>
      <c r="F31" s="67" t="s">
        <v>151</v>
      </c>
      <c r="G31" s="54">
        <v>43427</v>
      </c>
      <c r="H31" s="67" t="str">
        <f>IF(ISERROR(Table_Query_from_GetCCMContacts4[CCM Role]),"Select",IF(ISBLANK(Table_Query_from_GetCCMContacts4[CCM Role]),"Select",Table_Query_from_GetCCMContacts4[CCM Role]))</f>
        <v>Member</v>
      </c>
      <c r="I31" s="21">
        <v>0</v>
      </c>
      <c r="J31" s="21">
        <v>0</v>
      </c>
      <c r="K31" s="21">
        <v>0</v>
      </c>
      <c r="L31" s="67" t="s">
        <v>28</v>
      </c>
      <c r="M31" s="67" t="s">
        <v>586</v>
      </c>
      <c r="N3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1" s="67" t="s">
        <v>1444</v>
      </c>
      <c r="Q31" s="67"/>
      <c r="R31" s="67" t="s">
        <v>1445</v>
      </c>
      <c r="S31"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1" s="21">
        <v>0</v>
      </c>
      <c r="U31" s="67" t="s">
        <v>1448</v>
      </c>
      <c r="V31" s="67" t="str">
        <f>IF(ISERROR(Table_Query_from_GetCCMContacts4[E-mail 2]),"",IF(ISBLANK(Table_Query_from_GetCCMContacts4[E-mail 2]),"",Table_Query_from_GetCCMContacts4[E-mail 2]))</f>
        <v/>
      </c>
      <c r="W31" s="67" t="s">
        <v>1449</v>
      </c>
      <c r="X31" s="67" t="str">
        <f>IF(ISERROR(Table_Query_from_GetCCMContacts4[Business 2]),"",IF(ISBLANK(Table_Query_from_GetCCMContacts4[Business 2]),"",Table_Query_from_GetCCMContacts4[Business 2]))</f>
        <v/>
      </c>
      <c r="Y31" s="67" t="s">
        <v>1450</v>
      </c>
      <c r="Z31" s="67" t="str">
        <f>IF(ISERROR(Table_Query_from_GetCCMContacts4[Fax Number]),"",IF(ISBLANK(Table_Query_from_GetCCMContacts4[Fax Number]),"",Table_Query_from_GetCCMContacts4[Fax Number]))</f>
        <v/>
      </c>
      <c r="AA31" s="67" t="s">
        <v>1451</v>
      </c>
      <c r="AB31" s="67" t="s">
        <v>1452</v>
      </c>
      <c r="AC31" s="67" t="s">
        <v>1453</v>
      </c>
      <c r="AD31" s="67" t="s">
        <v>151</v>
      </c>
      <c r="AE31" s="69" t="str">
        <f>IF(ISERROR(Table_Query_from_GetCCMContacts4[Country]),"Select",IF(ISBLANK(Table_Query_from_GetCCMContacts4[Country]),"Select",Table_Query_from_GetCCMContacts4[Country]))</f>
        <v>Kazakhstan</v>
      </c>
      <c r="AF31" s="101" t="e">
        <f>IF(ISBLANK(#REF!),"",#REF!)</f>
        <v>#REF!</v>
      </c>
      <c r="AG31" s="102" t="e">
        <f>IF(ISBLANK(#REF!),"",#REF!)</f>
        <v>#REF!</v>
      </c>
      <c r="AH31" s="103" t="e">
        <f>IF(ISBLANK(#REF!),"Please select…",LOOKUP(#REF!,'Dropdown values'!Q$2:Q$300,'Dropdown values'!P$2:P$300))</f>
        <v>#REF!</v>
      </c>
    </row>
    <row r="32" spans="1:256" s="104" customFormat="1" x14ac:dyDescent="0.25">
      <c r="A32" s="67" t="s">
        <v>1121</v>
      </c>
      <c r="B32" s="67" t="str">
        <f>IF(ISERROR(Table_Query_from_GetCCMContacts4[Salutation]),"Select",IF(ISBLANK(Table_Query_from_GetCCMContacts4[Salutation]),"Select",Table_Query_from_GetCCMContacts4[Salutation]))</f>
        <v>Ms.</v>
      </c>
      <c r="C32" s="67" t="s">
        <v>1446</v>
      </c>
      <c r="D32" s="67" t="s">
        <v>1447</v>
      </c>
      <c r="E32" s="67" t="str">
        <f>IF(ISERROR(Table_Query_from_GetCCMContacts4[Gender]),"Select",IF(ISBLANK(Table_Query_from_GetCCMContacts4[Gender]),"Select",Table_Query_from_GetCCMContacts4[Gender]))</f>
        <v>Female</v>
      </c>
      <c r="F32" s="67" t="str">
        <f>IF(ISERROR(Table_Query_from_GetCCMContacts4[Principal Nationality]),"Select",IF(ISBLANK(Table_Query_from_GetCCMContacts4[Principal Nationality]),"Select",Table_Query_from_GetCCMContacts4[Principal Nationality]))</f>
        <v>Kazakhstan</v>
      </c>
      <c r="G32" s="54">
        <v>43427</v>
      </c>
      <c r="H32" s="67" t="str">
        <f>IF(ISERROR(Table_Query_from_GetCCMContacts4[CCM Role]),"Select",IF(ISBLANK(Table_Query_from_GetCCMContacts4[CCM Role]),"Select",Table_Query_from_GetCCMContacts4[CCM Role]))</f>
        <v>Member</v>
      </c>
      <c r="I32" s="21">
        <v>0</v>
      </c>
      <c r="J32" s="21">
        <v>0</v>
      </c>
      <c r="K32" s="21">
        <v>0</v>
      </c>
      <c r="L32" s="67" t="s">
        <v>1063</v>
      </c>
      <c r="M32" s="67" t="s">
        <v>587</v>
      </c>
      <c r="N32" s="67" t="s">
        <v>615</v>
      </c>
      <c r="O3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2" s="67" t="s">
        <v>1454</v>
      </c>
      <c r="Q32" s="67"/>
      <c r="R32" s="67" t="s">
        <v>1456</v>
      </c>
      <c r="S32"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2" s="21">
        <v>0</v>
      </c>
      <c r="U32" s="67" t="s">
        <v>1455</v>
      </c>
      <c r="V32" s="67" t="s">
        <v>1505</v>
      </c>
      <c r="W32" s="67"/>
      <c r="X32" s="67" t="str">
        <f>IF(ISERROR(Table_Query_from_GetCCMContacts4[Business 2]),"",IF(ISBLANK(Table_Query_from_GetCCMContacts4[Business 2]),"",Table_Query_from_GetCCMContacts4[Business 2]))</f>
        <v/>
      </c>
      <c r="Y32" s="67" t="s">
        <v>1457</v>
      </c>
      <c r="Z32" s="67" t="str">
        <f>IF(ISERROR(Table_Query_from_GetCCMContacts4[Fax Number]),"",IF(ISBLANK(Table_Query_from_GetCCMContacts4[Fax Number]),"",Table_Query_from_GetCCMContacts4[Fax Number]))</f>
        <v/>
      </c>
      <c r="AA32" s="67" t="s">
        <v>1458</v>
      </c>
      <c r="AB32" s="67" t="str">
        <f>IF(ISERROR(Table_Query_from_GetCCMContacts4[City]),"",IF(ISBLANK(Table_Query_from_GetCCMContacts4[City]),"",Table_Query_from_GetCCMContacts4[City]))</f>
        <v>Almaty</v>
      </c>
      <c r="AC32" s="67" t="str">
        <f>IF(ISERROR(Table_Query_from_GetCCMContacts4[Zip/Postal Code]),"",IF(ISBLANK(Table_Query_from_GetCCMContacts4[Zip/Postal Code]),"",Table_Query_from_GetCCMContacts4[Zip/Postal Code]))</f>
        <v>050000</v>
      </c>
      <c r="AD32" s="67" t="str">
        <f>IF(ISERROR(Table_Query_from_GetCCMContacts4[State/Province/Region (optional)]),"",IF(ISBLANK(Table_Query_from_GetCCMContacts4[State/Province/Region (optional)]),"",Table_Query_from_GetCCMContacts4[State/Province/Region (optional)]))</f>
        <v>Kazakhstan</v>
      </c>
      <c r="AE32" s="69" t="str">
        <f>IF(ISERROR(Table_Query_from_GetCCMContacts4[Country]),"Select",IF(ISBLANK(Table_Query_from_GetCCMContacts4[Country]),"Select",Table_Query_from_GetCCMContacts4[Country]))</f>
        <v>Kazakhstan</v>
      </c>
      <c r="AF32" s="101" t="e">
        <f>IF(ISBLANK(#REF!),"",#REF!)</f>
        <v>#REF!</v>
      </c>
      <c r="AG32" s="102" t="e">
        <f>IF(ISBLANK(#REF!),"",#REF!)</f>
        <v>#REF!</v>
      </c>
      <c r="AH32" s="103" t="e">
        <f>IF(ISBLANK(#REF!),"Please select…",LOOKUP(#REF!,'Dropdown values'!Q$2:Q$300,'Dropdown values'!P$2:P$300))</f>
        <v>#REF!</v>
      </c>
    </row>
    <row r="33" spans="1:34" s="104" customFormat="1" x14ac:dyDescent="0.25">
      <c r="A33" s="67" t="s">
        <v>1122</v>
      </c>
      <c r="B33" s="67" t="str">
        <f>IF(ISERROR(Table_Query_from_GetCCMContacts4[Salutation]),"Select",IF(ISBLANK(Table_Query_from_GetCCMContacts4[Salutation]),"Select",Table_Query_from_GetCCMContacts4[Salutation]))</f>
        <v>Prof.</v>
      </c>
      <c r="C33" s="67" t="str">
        <f>IF(ISERROR(Table_Query_from_GetCCMContacts4[Family Name]),"",IF(ISBLANK(Table_Query_from_GetCCMContacts4[Family Name]),"",Table_Query_from_GetCCMContacts4[Family Name]))</f>
        <v>Rakisheva</v>
      </c>
      <c r="D33" s="67" t="str">
        <f>IF(ISERROR(Table_Query_from_GetCCMContacts4[First Name]),"",IF(ISBLANK(Table_Query_from_GetCCMContacts4[First Name]),"",Table_Query_from_GetCCMContacts4[First Name]))</f>
        <v>Anar</v>
      </c>
      <c r="E33" s="67" t="str">
        <f>IF(ISERROR(Table_Query_from_GetCCMContacts4[Gender]),"Select",IF(ISBLANK(Table_Query_from_GetCCMContacts4[Gender]),"Select",Table_Query_from_GetCCMContacts4[Gender]))</f>
        <v>Female</v>
      </c>
      <c r="F33" s="67" t="str">
        <f>IF(ISERROR(Table_Query_from_GetCCMContacts4[Principal Nationality]),"Select",IF(ISBLANK(Table_Query_from_GetCCMContacts4[Principal Nationality]),"Select",Table_Query_from_GetCCMContacts4[Principal Nationality]))</f>
        <v>Kazakhstan</v>
      </c>
      <c r="G33" s="54">
        <v>43427</v>
      </c>
      <c r="H33" s="67" t="str">
        <f>IF(ISERROR(Table_Query_from_GetCCMContacts4[CCM Role]),"Select",IF(ISBLANK(Table_Query_from_GetCCMContacts4[CCM Role]),"Select",Table_Query_from_GetCCMContacts4[CCM Role]))</f>
        <v>Member</v>
      </c>
      <c r="I33" s="21">
        <v>0</v>
      </c>
      <c r="J33" s="21">
        <v>0</v>
      </c>
      <c r="K33" s="21">
        <v>0</v>
      </c>
      <c r="L33" s="67" t="str">
        <f>IF(ISERROR(Table_Query_from_GetCCMContacts4[Sector Represented]),"Select",IF(ISBLANK(Table_Query_from_GetCCMContacts4[Sector Represented]),"Select",Table_Query_from_GetCCMContacts4[Sector Represented]))</f>
        <v>Academic/educational sector</v>
      </c>
      <c r="M33" s="67" t="s">
        <v>590</v>
      </c>
      <c r="N3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3" s="67" t="s">
        <v>1327</v>
      </c>
      <c r="Q33" s="67"/>
      <c r="R33" s="67" t="s">
        <v>1389</v>
      </c>
      <c r="S33"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3" s="21">
        <v>0</v>
      </c>
      <c r="U33" s="67" t="str">
        <f>IF(ISERROR(Table_Query_from_GetCCMContacts4[E-mail 1]),"",IF(ISBLANK(Table_Query_from_GetCCMContacts4[E-mail 1]),"",Table_Query_from_GetCCMContacts4[E-mail 1]))</f>
        <v>asr.kz@mail.ru</v>
      </c>
      <c r="V33" s="67" t="str">
        <f>IF(ISERROR(Table_Query_from_GetCCMContacts4[E-mail 2]),"",IF(ISBLANK(Table_Query_from_GetCCMContacts4[E-mail 2]),"",Table_Query_from_GetCCMContacts4[E-mail 2]))</f>
        <v/>
      </c>
      <c r="W33" s="67" t="str">
        <f>IF(ISERROR(Table_Query_from_GetCCMContacts4[Business 1]),"",IF(ISBLANK(Table_Query_from_GetCCMContacts4[Business 1]),"",Table_Query_from_GetCCMContacts4[Business 1]))</f>
        <v>+77272938672</v>
      </c>
      <c r="X33" s="67" t="str">
        <f>IF(ISERROR(Table_Query_from_GetCCMContacts4[Business 2]),"",IF(ISBLANK(Table_Query_from_GetCCMContacts4[Business 2]),"",Table_Query_from_GetCCMContacts4[Business 2]))</f>
        <v/>
      </c>
      <c r="Y33" s="67" t="s">
        <v>1378</v>
      </c>
      <c r="Z33" s="67" t="str">
        <f>IF(ISERROR(Table_Query_from_GetCCMContacts4[Fax Number]),"",IF(ISBLANK(Table_Query_from_GetCCMContacts4[Fax Number]),"",Table_Query_from_GetCCMContacts4[Fax Number]))</f>
        <v/>
      </c>
      <c r="AA33" s="67" t="s">
        <v>1500</v>
      </c>
      <c r="AB33" s="67" t="str">
        <f>IF(ISERROR(Table_Query_from_GetCCMContacts4[City]),"",IF(ISBLANK(Table_Query_from_GetCCMContacts4[City]),"",Table_Query_from_GetCCMContacts4[City]))</f>
        <v>Almaty</v>
      </c>
      <c r="AC33" s="67" t="str">
        <f>IF(ISERROR(Table_Query_from_GetCCMContacts4[Zip/Postal Code]),"",IF(ISBLANK(Table_Query_from_GetCCMContacts4[Zip/Postal Code]),"",Table_Query_from_GetCCMContacts4[Zip/Postal Code]))</f>
        <v>010000</v>
      </c>
      <c r="AD33" s="67" t="s">
        <v>151</v>
      </c>
      <c r="AE33" s="69" t="str">
        <f>IF(ISERROR(Table_Query_from_GetCCMContacts4[Country]),"Select",IF(ISBLANK(Table_Query_from_GetCCMContacts4[Country]),"Select",Table_Query_from_GetCCMContacts4[Country]))</f>
        <v>Kazakhstan</v>
      </c>
      <c r="AF33" s="101" t="e">
        <f>IF(ISBLANK(#REF!),"",#REF!)</f>
        <v>#REF!</v>
      </c>
      <c r="AG33" s="102" t="e">
        <f>IF(ISBLANK(#REF!),"",#REF!)</f>
        <v>#REF!</v>
      </c>
      <c r="AH33" s="103" t="e">
        <f>IF(ISBLANK(#REF!),"Please select…",LOOKUP(#REF!,'Dropdown values'!Q$2:Q$300,'Dropdown values'!P$2:P$300))</f>
        <v>#REF!</v>
      </c>
    </row>
    <row r="34" spans="1:34" s="104" customFormat="1" x14ac:dyDescent="0.25">
      <c r="A34" s="67" t="s">
        <v>1123</v>
      </c>
      <c r="B34" s="67" t="str">
        <f>IF(ISERROR(Table_Query_from_GetCCMContacts4[Salutation]),"Select",IF(ISBLANK(Table_Query_from_GetCCMContacts4[Salutation]),"Select",Table_Query_from_GetCCMContacts4[Salutation]))</f>
        <v>Ms.</v>
      </c>
      <c r="C34" s="67" t="s">
        <v>1403</v>
      </c>
      <c r="D34" s="67" t="s">
        <v>1404</v>
      </c>
      <c r="E34" s="67" t="str">
        <f>IF(ISERROR(Table_Query_from_GetCCMContacts4[Gender]),"Select",IF(ISBLANK(Table_Query_from_GetCCMContacts4[Gender]),"Select",Table_Query_from_GetCCMContacts4[Gender]))</f>
        <v>Female</v>
      </c>
      <c r="F34" s="67" t="s">
        <v>151</v>
      </c>
      <c r="G34" s="54">
        <v>43427</v>
      </c>
      <c r="H34" s="67" t="str">
        <f>IF(ISERROR(Table_Query_from_GetCCMContacts4[CCM Role]),"Select",IF(ISBLANK(Table_Query_from_GetCCMContacts4[CCM Role]),"Select",Table_Query_from_GetCCMContacts4[CCM Role]))</f>
        <v>Member</v>
      </c>
      <c r="I34" s="21">
        <v>0</v>
      </c>
      <c r="J34" s="21">
        <v>0</v>
      </c>
      <c r="K34" s="21">
        <v>0</v>
      </c>
      <c r="L34" s="67" t="str">
        <f>IF(ISERROR(Table_Query_from_GetCCMContacts4[Sector Represented]),"Select",IF(ISBLANK(Table_Query_from_GetCCMContacts4[Sector Represented]),"Select",Table_Query_from_GetCCMContacts4[Sector Represented]))</f>
        <v>Multilateral and bilateral development partners in country</v>
      </c>
      <c r="M34" s="67" t="s">
        <v>586</v>
      </c>
      <c r="N3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3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4" s="67" t="str">
        <f>IF(ISERROR(Table_Query_from_GetCCMContacts4[Organization]),"",IF(ISBLANK(Table_Query_from_GetCCMContacts4[Organization]),"",Table_Query_from_GetCCMContacts4[Organization]))</f>
        <v>UNODC</v>
      </c>
      <c r="Q34" s="67"/>
      <c r="R34" s="67" t="s">
        <v>1405</v>
      </c>
      <c r="S34"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4" s="21">
        <v>0</v>
      </c>
      <c r="U34" s="67" t="s">
        <v>1406</v>
      </c>
      <c r="V34" s="67" t="str">
        <f>IF(ISERROR(Table_Query_from_GetCCMContacts4[E-mail 2]),"",IF(ISBLANK(Table_Query_from_GetCCMContacts4[E-mail 2]),"",Table_Query_from_GetCCMContacts4[E-mail 2]))</f>
        <v/>
      </c>
      <c r="W34" s="67" t="s">
        <v>1407</v>
      </c>
      <c r="X34" s="67" t="str">
        <f>IF(ISERROR(Table_Query_from_GetCCMContacts4[Business 2]),"",IF(ISBLANK(Table_Query_from_GetCCMContacts4[Business 2]),"",Table_Query_from_GetCCMContacts4[Business 2]))</f>
        <v/>
      </c>
      <c r="Y34" s="67"/>
      <c r="Z34" s="67" t="str">
        <f>IF(ISERROR(Table_Query_from_GetCCMContacts4[Fax Number]),"",IF(ISBLANK(Table_Query_from_GetCCMContacts4[Fax Number]),"",Table_Query_from_GetCCMContacts4[Fax Number]))</f>
        <v/>
      </c>
      <c r="AA34" s="67" t="s">
        <v>1408</v>
      </c>
      <c r="AB34" s="67" t="s">
        <v>1218</v>
      </c>
      <c r="AC34" s="67" t="s">
        <v>1423</v>
      </c>
      <c r="AD34" s="67" t="s">
        <v>151</v>
      </c>
      <c r="AE34" s="69" t="str">
        <f>IF(ISERROR(Table_Query_from_GetCCMContacts4[Country]),"Select",IF(ISBLANK(Table_Query_from_GetCCMContacts4[Country]),"Select",Table_Query_from_GetCCMContacts4[Country]))</f>
        <v>Kazakhstan</v>
      </c>
      <c r="AF34" s="101" t="e">
        <f>IF(ISBLANK(#REF!),"",#REF!)</f>
        <v>#REF!</v>
      </c>
      <c r="AG34" s="102" t="e">
        <f>IF(ISBLANK(#REF!),"",#REF!)</f>
        <v>#REF!</v>
      </c>
      <c r="AH34" s="103" t="e">
        <f>IF(ISBLANK(#REF!),"Please select…",LOOKUP(#REF!,'Dropdown values'!Q$2:Q$300,'Dropdown values'!P$2:P$300))</f>
        <v>#REF!</v>
      </c>
    </row>
    <row r="35" spans="1:34" s="104" customFormat="1" x14ac:dyDescent="0.25">
      <c r="A35" s="67" t="s">
        <v>1124</v>
      </c>
      <c r="B35" s="67" t="s">
        <v>1027</v>
      </c>
      <c r="C35" s="67" t="s">
        <v>1459</v>
      </c>
      <c r="D35" s="67" t="s">
        <v>1460</v>
      </c>
      <c r="E35" s="67" t="s">
        <v>277</v>
      </c>
      <c r="F35" s="67" t="s">
        <v>151</v>
      </c>
      <c r="G35" s="54">
        <v>43427</v>
      </c>
      <c r="H35" s="67" t="str">
        <f>IF(ISERROR(Table_Query_from_GetCCMContacts4[CCM Role]),"Select",IF(ISBLANK(Table_Query_from_GetCCMContacts4[CCM Role]),"Select",Table_Query_from_GetCCMContacts4[CCM Role]))</f>
        <v>Member</v>
      </c>
      <c r="I35" s="21">
        <v>0</v>
      </c>
      <c r="J35" s="21">
        <v>0</v>
      </c>
      <c r="K35" s="21">
        <v>0</v>
      </c>
      <c r="L35" s="67" t="s">
        <v>1064</v>
      </c>
      <c r="M35" s="67" t="s">
        <v>586</v>
      </c>
      <c r="N35" s="67" t="s">
        <v>605</v>
      </c>
      <c r="O35" s="67" t="s">
        <v>609</v>
      </c>
      <c r="P35" s="67" t="s">
        <v>1280</v>
      </c>
      <c r="Q35" s="67"/>
      <c r="R35" s="67" t="s">
        <v>1280</v>
      </c>
      <c r="S35"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5" s="21">
        <v>0</v>
      </c>
      <c r="U35" s="67" t="s">
        <v>1461</v>
      </c>
      <c r="V35" s="67" t="str">
        <f>IF(ISERROR(Table_Query_from_GetCCMContacts4[E-mail 2]),"",IF(ISBLANK(Table_Query_from_GetCCMContacts4[E-mail 2]),"",Table_Query_from_GetCCMContacts4[E-mail 2]))</f>
        <v/>
      </c>
      <c r="W35" s="67" t="s">
        <v>1499</v>
      </c>
      <c r="X35" s="67" t="str">
        <f>IF(ISERROR(Table_Query_from_GetCCMContacts4[Business 2]),"",IF(ISBLANK(Table_Query_from_GetCCMContacts4[Business 2]),"",Table_Query_from_GetCCMContacts4[Business 2]))</f>
        <v/>
      </c>
      <c r="Y35" s="67" t="s">
        <v>1462</v>
      </c>
      <c r="Z35" s="67" t="str">
        <f>IF(ISERROR(Table_Query_from_GetCCMContacts4[Fax Number]),"",IF(ISBLANK(Table_Query_from_GetCCMContacts4[Fax Number]),"",Table_Query_from_GetCCMContacts4[Fax Number]))</f>
        <v/>
      </c>
      <c r="AA35" s="67" t="s">
        <v>1463</v>
      </c>
      <c r="AB35" s="67" t="str">
        <f>IF(ISERROR(Table_Query_from_GetCCMContacts4[City]),"",IF(ISBLANK(Table_Query_from_GetCCMContacts4[City]),"",Table_Query_from_GetCCMContacts4[City]))</f>
        <v>Almaty</v>
      </c>
      <c r="AC35" s="67" t="s">
        <v>1377</v>
      </c>
      <c r="AD35" s="67" t="s">
        <v>151</v>
      </c>
      <c r="AE35" s="69" t="str">
        <f>IF(ISERROR(Table_Query_from_GetCCMContacts4[Country]),"Select",IF(ISBLANK(Table_Query_from_GetCCMContacts4[Country]),"Select",Table_Query_from_GetCCMContacts4[Country]))</f>
        <v>Kazakhstan</v>
      </c>
      <c r="AF35" s="101" t="e">
        <f>IF(ISBLANK(#REF!),"",#REF!)</f>
        <v>#REF!</v>
      </c>
      <c r="AG35" s="102" t="e">
        <f>IF(ISBLANK(#REF!),"",#REF!)</f>
        <v>#REF!</v>
      </c>
      <c r="AH35" s="103" t="e">
        <f>IF(ISBLANK(#REF!),"Please select…",LOOKUP(#REF!,'Dropdown values'!Q$2:Q$300,'Dropdown values'!P$2:P$300))</f>
        <v>#REF!</v>
      </c>
    </row>
    <row r="36" spans="1:34" s="104" customFormat="1" x14ac:dyDescent="0.25">
      <c r="A36" s="67" t="s">
        <v>1125</v>
      </c>
      <c r="B36" s="67" t="str">
        <f>IF(ISERROR(Table_Query_from_GetCCMContacts4[Salutation]),"Select",IF(ISBLANK(Table_Query_from_GetCCMContacts4[Salutation]),"Select",Table_Query_from_GetCCMContacts4[Salutation]))</f>
        <v>Ms.</v>
      </c>
      <c r="C36" s="67" t="str">
        <f>IF(ISERROR(Table_Query_from_GetCCMContacts4[Family Name]),"",IF(ISBLANK(Table_Query_from_GetCCMContacts4[Family Name]),"",Table_Query_from_GetCCMContacts4[Family Name]))</f>
        <v>Terlikbayeva</v>
      </c>
      <c r="D36" s="67" t="str">
        <f>IF(ISERROR(Table_Query_from_GetCCMContacts4[First Name]),"",IF(ISBLANK(Table_Query_from_GetCCMContacts4[First Name]),"",Table_Query_from_GetCCMContacts4[First Name]))</f>
        <v>Assel</v>
      </c>
      <c r="E36" s="67" t="str">
        <f>IF(ISERROR(Table_Query_from_GetCCMContacts4[Gender]),"Select",IF(ISBLANK(Table_Query_from_GetCCMContacts4[Gender]),"Select",Table_Query_from_GetCCMContacts4[Gender]))</f>
        <v>Female</v>
      </c>
      <c r="F36" s="67" t="s">
        <v>151</v>
      </c>
      <c r="G36" s="54">
        <v>43427</v>
      </c>
      <c r="H36" s="67" t="str">
        <f>IF(ISERROR(Table_Query_from_GetCCMContacts4[CCM Role]),"Select",IF(ISBLANK(Table_Query_from_GetCCMContacts4[CCM Role]),"Select",Table_Query_from_GetCCMContacts4[CCM Role]))</f>
        <v>Member</v>
      </c>
      <c r="I36" s="21">
        <v>0</v>
      </c>
      <c r="J36" s="21">
        <v>0</v>
      </c>
      <c r="K36" s="21">
        <v>0</v>
      </c>
      <c r="L36" s="67" t="str">
        <f>IF(ISERROR(Table_Query_from_GetCCMContacts4[Sector Represented]),"Select",IF(ISBLANK(Table_Query_from_GetCCMContacts4[Sector Represented]),"Select",Table_Query_from_GetCCMContacts4[Sector Represented]))</f>
        <v>NGOs/Community-Based Organizations/ International NGO</v>
      </c>
      <c r="M36" s="67" t="s">
        <v>587</v>
      </c>
      <c r="N3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6" s="67" t="s">
        <v>1062</v>
      </c>
      <c r="P36" s="67" t="s">
        <v>1390</v>
      </c>
      <c r="Q36" s="67"/>
      <c r="R36" s="67" t="s">
        <v>1464</v>
      </c>
      <c r="S36"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6" s="21">
        <v>0</v>
      </c>
      <c r="U36" s="67" t="str">
        <f>IF(ISERROR(Table_Query_from_GetCCMContacts4[E-mail 1]),"",IF(ISBLANK(Table_Query_from_GetCCMContacts4[E-mail 1]),"",Table_Query_from_GetCCMContacts4[E-mail 1]))</f>
        <v>assel.terlikbayeva@ghrcca.org</v>
      </c>
      <c r="V36" s="67" t="str">
        <f>IF(ISERROR(Table_Query_from_GetCCMContacts4[E-mail 2]),"",IF(ISBLANK(Table_Query_from_GetCCMContacts4[E-mail 2]),"",Table_Query_from_GetCCMContacts4[E-mail 2]))</f>
        <v/>
      </c>
      <c r="W36" s="67" t="s">
        <v>1501</v>
      </c>
      <c r="X36" s="67" t="str">
        <f>IF(ISERROR(Table_Query_from_GetCCMContacts4[Business 2]),"",IF(ISBLANK(Table_Query_from_GetCCMContacts4[Business 2]),"",Table_Query_from_GetCCMContacts4[Business 2]))</f>
        <v/>
      </c>
      <c r="Y36" s="67" t="str">
        <f>IF(ISERROR(Table_Query_from_GetCCMContacts4[Mobile number]),"",IF(ISBLANK(Table_Query_from_GetCCMContacts4[Mobile number]),"",Table_Query_from_GetCCMContacts4[Mobile number]))</f>
        <v>+77017368679</v>
      </c>
      <c r="Z36" s="67" t="str">
        <f>IF(ISERROR(Table_Query_from_GetCCMContacts4[Fax Number]),"",IF(ISBLANK(Table_Query_from_GetCCMContacts4[Fax Number]),"",Table_Query_from_GetCCMContacts4[Fax Number]))</f>
        <v/>
      </c>
      <c r="AA36" s="67" t="str">
        <f>IF(ISERROR(Table_Query_from_GetCCMContacts4[Street/P.O. Box]),"",IF(ISBLANK(Table_Query_from_GetCCMContacts4[Street/P.O. Box]),"",Table_Query_from_GetCCMContacts4[Street/P.O. Box]))</f>
        <v>38B Shashkin Street</v>
      </c>
      <c r="AB36" s="67" t="str">
        <f>IF(ISERROR(Table_Query_from_GetCCMContacts4[City]),"",IF(ISBLANK(Table_Query_from_GetCCMContacts4[City]),"",Table_Query_from_GetCCMContacts4[City]))</f>
        <v>Almaty</v>
      </c>
      <c r="AC36" s="67" t="str">
        <f>IF(ISERROR(Table_Query_from_GetCCMContacts4[Zip/Postal Code]),"",IF(ISBLANK(Table_Query_from_GetCCMContacts4[Zip/Postal Code]),"",Table_Query_from_GetCCMContacts4[Zip/Postal Code]))</f>
        <v>050000</v>
      </c>
      <c r="AD36" s="67" t="s">
        <v>151</v>
      </c>
      <c r="AE36" s="69" t="str">
        <f>IF(ISERROR(Table_Query_from_GetCCMContacts4[Country]),"Select",IF(ISBLANK(Table_Query_from_GetCCMContacts4[Country]),"Select",Table_Query_from_GetCCMContacts4[Country]))</f>
        <v>Kazakhstan</v>
      </c>
      <c r="AF36" s="101" t="e">
        <f>IF(ISBLANK(#REF!),"",#REF!)</f>
        <v>#REF!</v>
      </c>
      <c r="AG36" s="102" t="e">
        <f>IF(ISBLANK(#REF!),"",#REF!)</f>
        <v>#REF!</v>
      </c>
      <c r="AH36" s="103" t="e">
        <f>IF(ISBLANK(#REF!),"Please select…",LOOKUP(#REF!,'Dropdown values'!Q$2:Q$300,'Dropdown values'!P$2:P$300))</f>
        <v>#REF!</v>
      </c>
    </row>
    <row r="37" spans="1:34" s="104" customFormat="1" ht="36.6" customHeight="1" x14ac:dyDescent="0.25">
      <c r="A37" s="67" t="s">
        <v>1126</v>
      </c>
      <c r="B37" s="67" t="s">
        <v>1019</v>
      </c>
      <c r="C37" s="67" t="s">
        <v>1391</v>
      </c>
      <c r="D37" s="67" t="s">
        <v>1392</v>
      </c>
      <c r="E37" s="67" t="s">
        <v>276</v>
      </c>
      <c r="F37" s="67" t="s">
        <v>151</v>
      </c>
      <c r="G37" s="54">
        <v>43427</v>
      </c>
      <c r="H37" s="67" t="s">
        <v>271</v>
      </c>
      <c r="I37" s="21">
        <v>0</v>
      </c>
      <c r="J37" s="21">
        <v>0</v>
      </c>
      <c r="K37" s="21">
        <v>0</v>
      </c>
      <c r="L37" s="67" t="s">
        <v>30</v>
      </c>
      <c r="M37" s="67" t="s">
        <v>587</v>
      </c>
      <c r="N37" s="67" t="s">
        <v>615</v>
      </c>
      <c r="O37" s="67" t="s">
        <v>1062</v>
      </c>
      <c r="P37" s="67" t="s">
        <v>531</v>
      </c>
      <c r="Q37" s="67"/>
      <c r="R37" s="67" t="s">
        <v>1393</v>
      </c>
      <c r="S37"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7" s="21">
        <v>0</v>
      </c>
      <c r="U37" s="67" t="s">
        <v>1394</v>
      </c>
      <c r="V37" s="67" t="str">
        <f>IF(ISERROR(Table_Query_from_GetCCMContacts4[E-mail 2]),"",IF(ISBLANK(Table_Query_from_GetCCMContacts4[E-mail 2]),"",Table_Query_from_GetCCMContacts4[E-mail 2]))</f>
        <v/>
      </c>
      <c r="W37" s="176" t="s">
        <v>1380</v>
      </c>
      <c r="X37" s="67" t="s">
        <v>1292</v>
      </c>
      <c r="Y37" s="67" t="s">
        <v>1395</v>
      </c>
      <c r="Z37" s="67" t="str">
        <f>IF(ISERROR(Table_Query_from_GetCCMContacts4[Fax Number]),"",IF(ISBLANK(Table_Query_from_GetCCMContacts4[Fax Number]),"",Table_Query_from_GetCCMContacts4[Fax Number]))</f>
        <v/>
      </c>
      <c r="AA37" s="67" t="s">
        <v>1502</v>
      </c>
      <c r="AB37" s="67" t="s">
        <v>1218</v>
      </c>
      <c r="AC37" s="67" t="s">
        <v>1259</v>
      </c>
      <c r="AD37" s="67" t="s">
        <v>151</v>
      </c>
      <c r="AE37" s="69" t="str">
        <f>IF(ISERROR(Table_Query_from_GetCCMContacts4[Country]),"Select",IF(ISBLANK(Table_Query_from_GetCCMContacts4[Country]),"Select",Table_Query_from_GetCCMContacts4[Country]))</f>
        <v>Kazakhstan</v>
      </c>
      <c r="AF37" s="101" t="e">
        <f>IF(ISBLANK(#REF!),"",#REF!)</f>
        <v>#REF!</v>
      </c>
      <c r="AG37" s="102" t="e">
        <f>IF(ISBLANK(#REF!),"",#REF!)</f>
        <v>#REF!</v>
      </c>
      <c r="AH37" s="103" t="e">
        <f>IF(ISBLANK(#REF!),"Please select…",LOOKUP(#REF!,'Dropdown values'!Q$2:Q$300,'Dropdown values'!P$2:P$300))</f>
        <v>#REF!</v>
      </c>
    </row>
    <row r="38" spans="1:34" s="104" customFormat="1" x14ac:dyDescent="0.25">
      <c r="A38" s="67" t="s">
        <v>1127</v>
      </c>
      <c r="B38" s="67" t="s">
        <v>1027</v>
      </c>
      <c r="C38" s="67" t="s">
        <v>1465</v>
      </c>
      <c r="D38" s="67" t="s">
        <v>1466</v>
      </c>
      <c r="E38" s="67" t="s">
        <v>277</v>
      </c>
      <c r="F38" s="67" t="s">
        <v>151</v>
      </c>
      <c r="G38" s="54">
        <v>43427</v>
      </c>
      <c r="H38" s="67" t="str">
        <f>IF(ISERROR(Table_Query_from_GetCCMContacts4[CCM Role]),"Select",IF(ISBLANK(Table_Query_from_GetCCMContacts4[CCM Role]),"Select",Table_Query_from_GetCCMContacts4[CCM Role]))</f>
        <v>Member</v>
      </c>
      <c r="I38" s="21">
        <v>0</v>
      </c>
      <c r="J38" s="21">
        <v>0</v>
      </c>
      <c r="K38" s="21">
        <v>0</v>
      </c>
      <c r="L38" s="67" t="s">
        <v>1017</v>
      </c>
      <c r="M38" s="67" t="s">
        <v>586</v>
      </c>
      <c r="N38" s="67" t="s">
        <v>603</v>
      </c>
      <c r="O3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8" s="67" t="s">
        <v>1467</v>
      </c>
      <c r="Q38" s="67"/>
      <c r="R38" s="67" t="s">
        <v>657</v>
      </c>
      <c r="S38"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8" s="21">
        <v>0</v>
      </c>
      <c r="U38" s="67" t="s">
        <v>1468</v>
      </c>
      <c r="V38" s="67" t="str">
        <f>IF(ISERROR(Table_Query_from_GetCCMContacts4[E-mail 2]),"",IF(ISBLANK(Table_Query_from_GetCCMContacts4[E-mail 2]),"",Table_Query_from_GetCCMContacts4[E-mail 2]))</f>
        <v/>
      </c>
      <c r="W38" s="67" t="s">
        <v>1503</v>
      </c>
      <c r="X38" s="67"/>
      <c r="Y38" s="67" t="s">
        <v>1471</v>
      </c>
      <c r="Z38" s="67" t="str">
        <f>IF(ISERROR(Table_Query_from_GetCCMContacts4[Fax Number]),"",IF(ISBLANK(Table_Query_from_GetCCMContacts4[Fax Number]),"",Table_Query_from_GetCCMContacts4[Fax Number]))</f>
        <v/>
      </c>
      <c r="AA38" s="67" t="s">
        <v>1469</v>
      </c>
      <c r="AB38" s="67" t="s">
        <v>1228</v>
      </c>
      <c r="AC38" s="67" t="s">
        <v>1470</v>
      </c>
      <c r="AD38" s="67" t="s">
        <v>151</v>
      </c>
      <c r="AE38" s="69" t="str">
        <f>IF(ISERROR(Table_Query_from_GetCCMContacts4[Country]),"Select",IF(ISBLANK(Table_Query_from_GetCCMContacts4[Country]),"Select",Table_Query_from_GetCCMContacts4[Country]))</f>
        <v>Kazakhstan</v>
      </c>
      <c r="AF38" s="101" t="e">
        <f>IF(ISBLANK(#REF!),"",#REF!)</f>
        <v>#REF!</v>
      </c>
      <c r="AG38" s="102" t="e">
        <f>IF(ISBLANK(#REF!),"",#REF!)</f>
        <v>#REF!</v>
      </c>
      <c r="AH38" s="103" t="e">
        <f>IF(ISBLANK(#REF!),"Please select…",LOOKUP(#REF!,'Dropdown values'!Q$2:Q$300,'Dropdown values'!P$2:P$300))</f>
        <v>#REF!</v>
      </c>
    </row>
    <row r="39" spans="1:34" s="104" customFormat="1" x14ac:dyDescent="0.25">
      <c r="A39" s="67" t="s">
        <v>1128</v>
      </c>
      <c r="B39" s="67" t="str">
        <f>IF(ISERROR(Table_Query_from_GetCCMContacts4[Salutation]),"Select",IF(ISBLANK(Table_Query_from_GetCCMContacts4[Salutation]),"Select",Table_Query_from_GetCCMContacts4[Salutation]))</f>
        <v>Mr</v>
      </c>
      <c r="C39" s="67" t="str">
        <f>IF(ISERROR(Table_Query_from_GetCCMContacts4[Family Name]),"",IF(ISBLANK(Table_Query_from_GetCCMContacts4[Family Name]),"",Table_Query_from_GetCCMContacts4[Family Name]))</f>
        <v>Turgunbaev</v>
      </c>
      <c r="D39" s="67" t="str">
        <f>IF(ISERROR(Table_Query_from_GetCCMContacts4[First Name]),"",IF(ISBLANK(Table_Query_from_GetCCMContacts4[First Name]),"",Table_Query_from_GetCCMContacts4[First Name]))</f>
        <v>Bolatbek</v>
      </c>
      <c r="E39" s="67" t="str">
        <f>IF(ISERROR(Table_Query_from_GetCCMContacts4[Gender]),"Select",IF(ISBLANK(Table_Query_from_GetCCMContacts4[Gender]),"Select",Table_Query_from_GetCCMContacts4[Gender]))</f>
        <v>Male</v>
      </c>
      <c r="F39" s="67" t="str">
        <f>IF(ISERROR(Table_Query_from_GetCCMContacts4[Principal Nationality]),"Select",IF(ISBLANK(Table_Query_from_GetCCMContacts4[Principal Nationality]),"Select",Table_Query_from_GetCCMContacts4[Principal Nationality]))</f>
        <v>Kazakhstan</v>
      </c>
      <c r="G39" s="54">
        <v>43427</v>
      </c>
      <c r="H39" s="67" t="str">
        <f>IF(ISERROR(Table_Query_from_GetCCMContacts4[CCM Role]),"Select",IF(ISBLANK(Table_Query_from_GetCCMContacts4[CCM Role]),"Select",Table_Query_from_GetCCMContacts4[CCM Role]))</f>
        <v>Member</v>
      </c>
      <c r="I39" s="21">
        <v>0</v>
      </c>
      <c r="J39" s="21">
        <v>0</v>
      </c>
      <c r="K39" s="21">
        <v>0</v>
      </c>
      <c r="L39" s="67" t="str">
        <f>IF(ISERROR(Table_Query_from_GetCCMContacts4[Sector Represented]),"Select",IF(ISBLANK(Table_Query_from_GetCCMContacts4[Sector Represented]),"Select",Table_Query_from_GetCCMContacts4[Sector Represented]))</f>
        <v>NGOs/Community-Based Organizations/ International NGO</v>
      </c>
      <c r="M39" s="67" t="s">
        <v>590</v>
      </c>
      <c r="N3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SR - Sub-recipient</v>
      </c>
      <c r="P39" s="67" t="s">
        <v>1472</v>
      </c>
      <c r="Q39" s="67"/>
      <c r="R39" s="67" t="s">
        <v>273</v>
      </c>
      <c r="S39"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9" s="21">
        <v>0</v>
      </c>
      <c r="U39" s="67" t="s">
        <v>1473</v>
      </c>
      <c r="V39" s="67" t="s">
        <v>1359</v>
      </c>
      <c r="W39" s="67"/>
      <c r="X39" s="67" t="str">
        <f>IF(ISERROR(Table_Query_from_GetCCMContacts4[Business 2]),"",IF(ISBLANK(Table_Query_from_GetCCMContacts4[Business 2]),"",Table_Query_from_GetCCMContacts4[Business 2]))</f>
        <v/>
      </c>
      <c r="Y39" s="67" t="s">
        <v>1474</v>
      </c>
      <c r="Z39" s="67"/>
      <c r="AA39" s="67" t="s">
        <v>1475</v>
      </c>
      <c r="AB39" s="67" t="s">
        <v>1246</v>
      </c>
      <c r="AC39" s="67" t="s">
        <v>1259</v>
      </c>
      <c r="AD39" s="67" t="s">
        <v>151</v>
      </c>
      <c r="AE39" s="69" t="str">
        <f>IF(ISERROR(Table_Query_from_GetCCMContacts4[Country]),"Select",IF(ISBLANK(Table_Query_from_GetCCMContacts4[Country]),"Select",Table_Query_from_GetCCMContacts4[Country]))</f>
        <v>Kazakhstan</v>
      </c>
      <c r="AF39" s="101" t="e">
        <f>IF(ISBLANK(#REF!),"",#REF!)</f>
        <v>#REF!</v>
      </c>
      <c r="AG39" s="102" t="e">
        <f>IF(ISBLANK(#REF!),"",#REF!)</f>
        <v>#REF!</v>
      </c>
      <c r="AH39" s="103" t="e">
        <f>IF(ISBLANK(#REF!),"Please select…",LOOKUP(#REF!,'Dropdown values'!Q$2:Q$300,'Dropdown values'!P$2:P$300))</f>
        <v>#REF!</v>
      </c>
    </row>
    <row r="40" spans="1:34" s="104" customFormat="1" x14ac:dyDescent="0.25">
      <c r="A40" s="67" t="s">
        <v>1129</v>
      </c>
      <c r="B40" s="67" t="str">
        <f>IF(ISERROR(Table_Query_from_GetCCMContacts4[Salutation]),"Select",IF(ISBLANK(Table_Query_from_GetCCMContacts4[Salutation]),"Select",Table_Query_from_GetCCMContacts4[Salutation]))</f>
        <v>Mr.</v>
      </c>
      <c r="C40" s="67" t="str">
        <f>IF(ISERROR(Table_Query_from_GetCCMContacts4[Family Name]),"",IF(ISBLANK(Table_Query_from_GetCCMContacts4[Family Name]),"",Table_Query_from_GetCCMContacts4[Family Name]))</f>
        <v>Vinogradov</v>
      </c>
      <c r="D40" s="67" t="str">
        <f>IF(ISERROR(Table_Query_from_GetCCMContacts4[First Name]),"",IF(ISBLANK(Table_Query_from_GetCCMContacts4[First Name]),"",Table_Query_from_GetCCMContacts4[First Name]))</f>
        <v>Vitaliy</v>
      </c>
      <c r="E40" s="67" t="str">
        <f>IF(ISERROR(Table_Query_from_GetCCMContacts4[Gender]),"Select",IF(ISBLANK(Table_Query_from_GetCCMContacts4[Gender]),"Select",Table_Query_from_GetCCMContacts4[Gender]))</f>
        <v>Male</v>
      </c>
      <c r="F40" s="67" t="s">
        <v>151</v>
      </c>
      <c r="G40" s="54">
        <v>43427</v>
      </c>
      <c r="H40" s="67" t="str">
        <f>IF(ISERROR(Table_Query_from_GetCCMContacts4[CCM Role]),"Select",IF(ISBLANK(Table_Query_from_GetCCMContacts4[CCM Role]),"Select",Table_Query_from_GetCCMContacts4[CCM Role]))</f>
        <v>Member</v>
      </c>
      <c r="I40" s="21">
        <v>0</v>
      </c>
      <c r="J40" s="21">
        <v>0</v>
      </c>
      <c r="K40" s="21">
        <v>0</v>
      </c>
      <c r="L40" s="67" t="str">
        <f>IF(ISERROR(Table_Query_from_GetCCMContacts4[Sector Represented]),"Select",IF(ISBLANK(Table_Query_from_GetCCMContacts4[Sector Represented]),"Select",Table_Query_from_GetCCMContacts4[Sector Represented]))</f>
        <v>People representing key affected populations</v>
      </c>
      <c r="M40" s="67" t="s">
        <v>586</v>
      </c>
      <c r="N4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3-MSM (Men who have sex with men)</v>
      </c>
      <c r="O4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40" s="67" t="str">
        <f>IF(ISERROR(Table_Query_from_GetCCMContacts4[Organization]),"",IF(ISBLANK(Table_Query_from_GetCCMContacts4[Organization]),"",Table_Query_from_GetCCMContacts4[Organization]))</f>
        <v>KAP</v>
      </c>
      <c r="Q40" s="67"/>
      <c r="R40" s="67" t="s">
        <v>1280</v>
      </c>
      <c r="S40" s="67" t="s">
        <v>151</v>
      </c>
      <c r="T40" s="21">
        <v>0</v>
      </c>
      <c r="U40" s="67" t="str">
        <f>IF(ISERROR(Table_Query_from_GetCCMContacts4[E-mail 1]),"",IF(ISBLANK(Table_Query_from_GetCCMContacts4[E-mail 1]),"",Table_Query_from_GetCCMContacts4[E-mail 1]))</f>
        <v>vitaly_grapes@mail.ru</v>
      </c>
      <c r="V40" s="67" t="str">
        <f>IF(ISERROR(Table_Query_from_GetCCMContacts4[E-mail 2]),"",IF(ISBLANK(Table_Query_from_GetCCMContacts4[E-mail 2]),"",Table_Query_from_GetCCMContacts4[E-mail 2]))</f>
        <v/>
      </c>
      <c r="W40" s="67" t="str">
        <f>IF(ISERROR(Table_Query_from_GetCCMContacts4[Business 1]),"",IF(ISBLANK(Table_Query_from_GetCCMContacts4[Business 1]),"",Table_Query_from_GetCCMContacts4[Business 1]))</f>
        <v>+77273755169</v>
      </c>
      <c r="X40" s="67" t="str">
        <f>IF(ISERROR(Table_Query_from_GetCCMContacts4[Business 2]),"",IF(ISBLANK(Table_Query_from_GetCCMContacts4[Business 2]),"",Table_Query_from_GetCCMContacts4[Business 2]))</f>
        <v/>
      </c>
      <c r="Y40" s="67" t="str">
        <f>IF(ISERROR(Table_Query_from_GetCCMContacts4[Mobile number]),"",IF(ISBLANK(Table_Query_from_GetCCMContacts4[Mobile number]),"",Table_Query_from_GetCCMContacts4[Mobile number]))</f>
        <v>+77017234353</v>
      </c>
      <c r="Z40" s="67" t="str">
        <f>IF(ISERROR(Table_Query_from_GetCCMContacts4[Fax Number]),"",IF(ISBLANK(Table_Query_from_GetCCMContacts4[Fax Number]),"",Table_Query_from_GetCCMContacts4[Fax Number]))</f>
        <v/>
      </c>
      <c r="AA40" s="67" t="str">
        <f>IF(ISERROR(Table_Query_from_GetCCMContacts4[Street/P.O. Box]),"",IF(ISBLANK(Table_Query_from_GetCCMContacts4[Street/P.O. Box]),"",Table_Query_from_GetCCMContacts4[Street/P.O. Box]))</f>
        <v>43 Logovaya Street</v>
      </c>
      <c r="AB40" s="67" t="str">
        <f>IF(ISERROR(Table_Query_from_GetCCMContacts4[City]),"",IF(ISBLANK(Table_Query_from_GetCCMContacts4[City]),"",Table_Query_from_GetCCMContacts4[City]))</f>
        <v>Almaty</v>
      </c>
      <c r="AC40" s="67" t="str">
        <f>IF(ISERROR(Table_Query_from_GetCCMContacts4[Zip/Postal Code]),"",IF(ISBLANK(Table_Query_from_GetCCMContacts4[Zip/Postal Code]),"",Table_Query_from_GetCCMContacts4[Zip/Postal Code]))</f>
        <v>050000</v>
      </c>
      <c r="AD40" s="67" t="s">
        <v>151</v>
      </c>
      <c r="AE40" s="69" t="str">
        <f>IF(ISERROR(Table_Query_from_GetCCMContacts4[Country]),"Select",IF(ISBLANK(Table_Query_from_GetCCMContacts4[Country]),"Select",Table_Query_from_GetCCMContacts4[Country]))</f>
        <v>Kazakhstan</v>
      </c>
      <c r="AF40" s="101" t="e">
        <f>IF(ISBLANK(#REF!),"",#REF!)</f>
        <v>#REF!</v>
      </c>
      <c r="AG40" s="102" t="e">
        <f>IF(ISBLANK(#REF!),"",#REF!)</f>
        <v>#REF!</v>
      </c>
      <c r="AH40" s="103" t="e">
        <f>IF(ISBLANK(#REF!),"Please select…",LOOKUP(#REF!,'Dropdown values'!Q$2:Q$300,'Dropdown values'!P$2:P$300))</f>
        <v>#REF!</v>
      </c>
    </row>
    <row r="41" spans="1:34" s="104" customFormat="1" x14ac:dyDescent="0.25">
      <c r="A41" s="67" t="s">
        <v>1130</v>
      </c>
      <c r="B41" s="67" t="str">
        <f>IF(ISERROR(Table_Query_from_GetCCMContacts4[Salutation]),"Select",IF(ISBLANK(Table_Query_from_GetCCMContacts4[Salutation]),"Select",Table_Query_from_GetCCMContacts4[Salutation]))</f>
        <v>Mr</v>
      </c>
      <c r="C41" s="67" t="s">
        <v>1476</v>
      </c>
      <c r="D41" s="67" t="s">
        <v>1443</v>
      </c>
      <c r="E41" s="67" t="s">
        <v>277</v>
      </c>
      <c r="F41" s="67" t="str">
        <f>IF(ISERROR(Table_Query_from_GetCCMContacts4[Principal Nationality]),"Select",IF(ISBLANK(Table_Query_from_GetCCMContacts4[Principal Nationality]),"Select",Table_Query_from_GetCCMContacts4[Principal Nationality]))</f>
        <v>Kazakhstan</v>
      </c>
      <c r="G41" s="54">
        <v>43427</v>
      </c>
      <c r="H41" s="67" t="str">
        <f>IF(ISERROR(Table_Query_from_GetCCMContacts4[CCM Role]),"Select",IF(ISBLANK(Table_Query_from_GetCCMContacts4[CCM Role]),"Select",Table_Query_from_GetCCMContacts4[CCM Role]))</f>
        <v>Member</v>
      </c>
      <c r="I41" s="21">
        <v>0</v>
      </c>
      <c r="J41" s="21">
        <v>0</v>
      </c>
      <c r="K41" s="21">
        <v>0</v>
      </c>
      <c r="L41" s="67" t="s">
        <v>1064</v>
      </c>
      <c r="M41" s="67" t="s">
        <v>586</v>
      </c>
      <c r="N41" s="67" t="s">
        <v>606</v>
      </c>
      <c r="O4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41" s="67" t="s">
        <v>1280</v>
      </c>
      <c r="Q41" s="67"/>
      <c r="R41" s="67" t="s">
        <v>1280</v>
      </c>
      <c r="S41"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41" s="21">
        <v>0</v>
      </c>
      <c r="U41" s="67" t="s">
        <v>1477</v>
      </c>
      <c r="V41" s="67" t="str">
        <f>IF(ISERROR(Table_Query_from_GetCCMContacts4[E-mail 2]),"",IF(ISBLANK(Table_Query_from_GetCCMContacts4[E-mail 2]),"",Table_Query_from_GetCCMContacts4[E-mail 2]))</f>
        <v/>
      </c>
      <c r="W41" s="67" t="s">
        <v>1504</v>
      </c>
      <c r="X41" s="67" t="str">
        <f>IF(ISERROR(Table_Query_from_GetCCMContacts4[Business 2]),"",IF(ISBLANK(Table_Query_from_GetCCMContacts4[Business 2]),"",Table_Query_from_GetCCMContacts4[Business 2]))</f>
        <v/>
      </c>
      <c r="Y41" s="67" t="s">
        <v>1478</v>
      </c>
      <c r="Z41" s="67" t="str">
        <f>IF(ISERROR(Table_Query_from_GetCCMContacts4[Fax Number]),"",IF(ISBLANK(Table_Query_from_GetCCMContacts4[Fax Number]),"",Table_Query_from_GetCCMContacts4[Fax Number]))</f>
        <v/>
      </c>
      <c r="AA41" s="67" t="s">
        <v>1496</v>
      </c>
      <c r="AB41" s="67" t="s">
        <v>1479</v>
      </c>
      <c r="AC41" s="67" t="s">
        <v>1497</v>
      </c>
      <c r="AD41" s="67" t="str">
        <f>IF(ISERROR(Table_Query_from_GetCCMContacts4[State/Province/Region (optional)]),"",IF(ISBLANK(Table_Query_from_GetCCMContacts4[State/Province/Region (optional)]),"",Table_Query_from_GetCCMContacts4[State/Province/Region (optional)]))</f>
        <v>Kazakhstan</v>
      </c>
      <c r="AE41" s="69" t="str">
        <f>IF(ISERROR(Table_Query_from_GetCCMContacts4[Country]),"Select",IF(ISBLANK(Table_Query_from_GetCCMContacts4[Country]),"Select",Table_Query_from_GetCCMContacts4[Country]))</f>
        <v>Kazakhstan</v>
      </c>
      <c r="AF41" s="101" t="e">
        <f>IF(ISBLANK(#REF!),"",#REF!)</f>
        <v>#REF!</v>
      </c>
      <c r="AG41" s="102" t="e">
        <f>IF(ISBLANK(#REF!),"",#REF!)</f>
        <v>#REF!</v>
      </c>
      <c r="AH41" s="103" t="e">
        <f>IF(ISBLANK(#REF!),"Please select…",LOOKUP(#REF!,'Dropdown values'!Q$2:Q$300,'Dropdown values'!P$2:P$300))</f>
        <v>#REF!</v>
      </c>
    </row>
    <row r="42" spans="1:34" s="104" customFormat="1" ht="16.2" customHeight="1" x14ac:dyDescent="0.25">
      <c r="A42" s="67" t="s">
        <v>1131</v>
      </c>
      <c r="B42" s="67" t="s">
        <v>1019</v>
      </c>
      <c r="C42" s="67" t="s">
        <v>1399</v>
      </c>
      <c r="D42" s="67" t="s">
        <v>1400</v>
      </c>
      <c r="E42" s="67" t="s">
        <v>276</v>
      </c>
      <c r="F42" s="67" t="s">
        <v>151</v>
      </c>
      <c r="G42" s="54">
        <v>42836</v>
      </c>
      <c r="H42" s="67" t="s">
        <v>273</v>
      </c>
      <c r="I42" s="21">
        <v>1</v>
      </c>
      <c r="J42" s="21">
        <v>0</v>
      </c>
      <c r="K42" s="21">
        <v>1</v>
      </c>
      <c r="L42" s="67" t="s">
        <v>38</v>
      </c>
      <c r="M42" s="67" t="s">
        <v>585</v>
      </c>
      <c r="N4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2" s="67" t="s">
        <v>1061</v>
      </c>
      <c r="P42" s="67" t="s">
        <v>1396</v>
      </c>
      <c r="Q42" s="67"/>
      <c r="R42" s="67" t="s">
        <v>1382</v>
      </c>
      <c r="S42" s="67" t="s">
        <v>151</v>
      </c>
      <c r="T42" s="21">
        <v>0</v>
      </c>
      <c r="U42" s="67" t="s">
        <v>1398</v>
      </c>
      <c r="V42" s="67" t="str">
        <f>IF(ISERROR(Table_Query_from_GetCCMContacts4[E-mail 2]),"",IF(ISBLANK(Table_Query_from_GetCCMContacts4[E-mail 2]),"",Table_Query_from_GetCCMContacts4[E-mail 2]))</f>
        <v/>
      </c>
      <c r="W42" s="67" t="s">
        <v>1401</v>
      </c>
      <c r="X42" s="67" t="str">
        <f>IF(ISERROR(Table_Query_from_GetCCMContacts4[Business 2]),"",IF(ISBLANK(Table_Query_from_GetCCMContacts4[Business 2]),"",Table_Query_from_GetCCMContacts4[Business 2]))</f>
        <v/>
      </c>
      <c r="Y42" s="67" t="str">
        <f>IF(ISERROR(Table_Query_from_GetCCMContacts4[Mobile number]),"",IF(ISBLANK(Table_Query_from_GetCCMContacts4[Mobile number]),"",Table_Query_from_GetCCMContacts4[Mobile number]))</f>
        <v/>
      </c>
      <c r="Z42" s="67" t="str">
        <f>IF(ISERROR(Table_Query_from_GetCCMContacts4[Fax Number]),"",IF(ISBLANK(Table_Query_from_GetCCMContacts4[Fax Number]),"",Table_Query_from_GetCCMContacts4[Fax Number]))</f>
        <v/>
      </c>
      <c r="AA42" s="67" t="s">
        <v>1397</v>
      </c>
      <c r="AB42" s="67" t="s">
        <v>1246</v>
      </c>
      <c r="AC42" s="67" t="s">
        <v>1247</v>
      </c>
      <c r="AD42" s="67" t="s">
        <v>151</v>
      </c>
      <c r="AE42" s="69" t="s">
        <v>151</v>
      </c>
      <c r="AF42" s="101" t="e">
        <f>IF(ISBLANK(#REF!),"",#REF!)</f>
        <v>#REF!</v>
      </c>
      <c r="AG42" s="102" t="e">
        <f>IF(ISBLANK(#REF!),"",#REF!)</f>
        <v>#REF!</v>
      </c>
      <c r="AH42" s="103" t="e">
        <f>IF(ISBLANK(#REF!),"Please select…",LOOKUP(#REF!,'Dropdown values'!Q$2:Q$300,'Dropdown values'!P$2:P$300))</f>
        <v>#REF!</v>
      </c>
    </row>
    <row r="43" spans="1:34" s="104" customFormat="1" x14ac:dyDescent="0.25">
      <c r="A43" s="67" t="s">
        <v>1132</v>
      </c>
      <c r="B43" s="67" t="s">
        <v>1019</v>
      </c>
      <c r="C43" s="67" t="s">
        <v>1409</v>
      </c>
      <c r="D43" s="67" t="s">
        <v>1410</v>
      </c>
      <c r="E43" s="67" t="s">
        <v>276</v>
      </c>
      <c r="F43" s="67" t="s">
        <v>151</v>
      </c>
      <c r="G43" s="67" t="s">
        <v>1402</v>
      </c>
      <c r="H43" s="67" t="s">
        <v>271</v>
      </c>
      <c r="I43" s="21">
        <v>0</v>
      </c>
      <c r="J43" s="21">
        <v>0</v>
      </c>
      <c r="K43" s="21">
        <v>1</v>
      </c>
      <c r="L43" s="67" t="s">
        <v>38</v>
      </c>
      <c r="M43" s="67" t="s">
        <v>1036</v>
      </c>
      <c r="N4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3" s="67" t="s">
        <v>1061</v>
      </c>
      <c r="P43" s="67" t="s">
        <v>1396</v>
      </c>
      <c r="Q43" s="67"/>
      <c r="R43" s="67" t="s">
        <v>1411</v>
      </c>
      <c r="S43" s="67" t="s">
        <v>151</v>
      </c>
      <c r="T43" s="21">
        <v>0</v>
      </c>
      <c r="U43" s="177" t="s">
        <v>1383</v>
      </c>
      <c r="V43" s="67" t="s">
        <v>1412</v>
      </c>
      <c r="W43" s="177" t="s">
        <v>1384</v>
      </c>
      <c r="X43" s="67" t="s">
        <v>1413</v>
      </c>
      <c r="Y43" s="67" t="str">
        <f>IF(ISERROR(Table_Query_from_GetCCMContacts4[Mobile number]),"",IF(ISBLANK(Table_Query_from_GetCCMContacts4[Mobile number]),"",Table_Query_from_GetCCMContacts4[Mobile number]))</f>
        <v/>
      </c>
      <c r="Z43" s="67" t="str">
        <f>IF(ISERROR(Table_Query_from_GetCCMContacts4[Fax Number]),"",IF(ISBLANK(Table_Query_from_GetCCMContacts4[Fax Number]),"",Table_Query_from_GetCCMContacts4[Fax Number]))</f>
        <v/>
      </c>
      <c r="AA43" s="67" t="s">
        <v>1397</v>
      </c>
      <c r="AB43" s="67" t="s">
        <v>1246</v>
      </c>
      <c r="AC43" s="67" t="s">
        <v>1247</v>
      </c>
      <c r="AD43" s="67" t="s">
        <v>151</v>
      </c>
      <c r="AE43" s="69" t="s">
        <v>151</v>
      </c>
      <c r="AF43" s="101" t="e">
        <f>IF(ISBLANK(#REF!),"",#REF!)</f>
        <v>#REF!</v>
      </c>
      <c r="AG43" s="102" t="e">
        <f>IF(ISBLANK(#REF!),"",#REF!)</f>
        <v>#REF!</v>
      </c>
      <c r="AH43" s="103" t="e">
        <f>IF(ISBLANK(#REF!),"Please select…",LOOKUP(#REF!,'Dropdown values'!Q$2:Q$300,'Dropdown values'!P$2:P$300))</f>
        <v>#REF!</v>
      </c>
    </row>
    <row r="44" spans="1:34" s="104" customFormat="1" x14ac:dyDescent="0.25">
      <c r="A44" s="67" t="s">
        <v>1133</v>
      </c>
      <c r="B44" s="67" t="str">
        <f>IF(ISERROR(Table_Query_from_GetCCMContacts4[Salutation]),"Select",IF(ISBLANK(Table_Query_from_GetCCMContacts4[Salutation]),"Select",Table_Query_from_GetCCMContacts4[Salutation]))</f>
        <v>Select</v>
      </c>
      <c r="C44" s="67"/>
      <c r="D44" s="67"/>
      <c r="E44" s="67" t="str">
        <f>IF(ISERROR(Table_Query_from_GetCCMContacts4[Gender]),"Select",IF(ISBLANK(Table_Query_from_GetCCMContacts4[Gender]),"Select",Table_Query_from_GetCCMContacts4[Gender]))</f>
        <v>Select</v>
      </c>
      <c r="F44" s="67" t="str">
        <f>IF(ISERROR(Table_Query_from_GetCCMContacts4[Principal Nationality]),"Select",IF(ISBLANK(Table_Query_from_GetCCMContacts4[Principal Nationality]),"Select",Table_Query_from_GetCCMContacts4[Principal Nationality]))</f>
        <v>Select</v>
      </c>
      <c r="G44" s="67" t="str">
        <f>IF(ISERROR(Table_Query_from_GetCCMContacts4[Entry date into CCM (DD-MM-YYYY)]),"",IF(ISBLANK(Table_Query_from_GetCCMContacts4[Entry date into CCM (DD-MM-YYYY)]),"",Table_Query_from_GetCCMContacts4[Entry date into CCM (DD-MM-YYYY)]))</f>
        <v/>
      </c>
      <c r="H44" s="67" t="str">
        <f>IF(ISERROR(Table_Query_from_GetCCMContacts4[CCM Role]),"Select",IF(ISBLANK(Table_Query_from_GetCCMContacts4[CCM Role]),"Select",Table_Query_from_GetCCMContacts4[CCM Role]))</f>
        <v>Select</v>
      </c>
      <c r="I44" s="21">
        <v>0</v>
      </c>
      <c r="J44" s="21">
        <v>0</v>
      </c>
      <c r="K44" s="21">
        <v>0</v>
      </c>
      <c r="L44" s="67" t="str">
        <f>IF(ISERROR(Table_Query_from_GetCCMContacts4[Sector Represented]),"Select",IF(ISBLANK(Table_Query_from_GetCCMContacts4[Sector Represented]),"Select",Table_Query_from_GetCCMContacts4[Sector Represented]))</f>
        <v>Select</v>
      </c>
      <c r="M44" s="67" t="str">
        <f>IF(ISERROR(Table_Query_from_GetCCMContacts4[Health / Disease Component you represent]),"Select",IF(ISBLANK(Table_Query_from_GetCCMContacts4[Health / Disease Component you represent]),"Select",Table_Query_from_GetCCMContacts4[Health / Disease Component you represent]))</f>
        <v>Select</v>
      </c>
      <c r="N4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4" s="67" t="str">
        <f>IF(ISERROR(Table_Query_from_GetCCMContacts4[Organization]),"",IF(ISBLANK(Table_Query_from_GetCCMContacts4[Organization]),"",Table_Query_from_GetCCMContacts4[Organization]))</f>
        <v/>
      </c>
      <c r="Q44" s="67"/>
      <c r="R44" s="67" t="str">
        <f>IF(ISERROR(Table_Query_from_GetCCMContacts4[Position Title]),"",IF(ISBLANK(Table_Query_from_GetCCMContacts4[Position Title]),"",Table_Query_from_GetCCMContacts4[Position Title]))</f>
        <v/>
      </c>
      <c r="S44" s="67" t="str">
        <f>IF(ISERROR(Table_Query_from_GetCCMContacts4[Country your organisation is representing]),"Select",IF(ISBLANK(Table_Query_from_GetCCMContacts4[Country your organisation is representing]),"Select",Table_Query_from_GetCCMContacts4[Country your organisation is representing]))</f>
        <v>Select</v>
      </c>
      <c r="T44" s="21">
        <v>0</v>
      </c>
      <c r="U44" s="67" t="s">
        <v>1412</v>
      </c>
      <c r="V44" s="67" t="str">
        <f>IF(ISERROR(Table_Query_from_GetCCMContacts4[E-mail 2]),"",IF(ISBLANK(Table_Query_from_GetCCMContacts4[E-mail 2]),"",Table_Query_from_GetCCMContacts4[E-mail 2]))</f>
        <v/>
      </c>
      <c r="W44" s="67" t="s">
        <v>1413</v>
      </c>
      <c r="X44" s="67" t="str">
        <f>IF(ISERROR(Table_Query_from_GetCCMContacts4[Business 2]),"",IF(ISBLANK(Table_Query_from_GetCCMContacts4[Business 2]),"",Table_Query_from_GetCCMContacts4[Business 2]))</f>
        <v/>
      </c>
      <c r="Y44" s="67" t="str">
        <f>IF(ISERROR(Table_Query_from_GetCCMContacts4[Mobile number]),"",IF(ISBLANK(Table_Query_from_GetCCMContacts4[Mobile number]),"",Table_Query_from_GetCCMContacts4[Mobile number]))</f>
        <v/>
      </c>
      <c r="Z44" s="67" t="str">
        <f>IF(ISERROR(Table_Query_from_GetCCMContacts4[Fax Number]),"",IF(ISBLANK(Table_Query_from_GetCCMContacts4[Fax Number]),"",Table_Query_from_GetCCMContacts4[Fax Number]))</f>
        <v/>
      </c>
      <c r="AA44" s="67" t="str">
        <f>IF(ISERROR(Table_Query_from_GetCCMContacts4[Street/P.O. Box]),"",IF(ISBLANK(Table_Query_from_GetCCMContacts4[Street/P.O. Box]),"",Table_Query_from_GetCCMContacts4[Street/P.O. Box]))</f>
        <v/>
      </c>
      <c r="AB44" s="67" t="str">
        <f>IF(ISERROR(Table_Query_from_GetCCMContacts4[City]),"",IF(ISBLANK(Table_Query_from_GetCCMContacts4[City]),"",Table_Query_from_GetCCMContacts4[City]))</f>
        <v/>
      </c>
      <c r="AC44" s="67" t="str">
        <f>IF(ISERROR(Table_Query_from_GetCCMContacts4[Zip/Postal Code]),"",IF(ISBLANK(Table_Query_from_GetCCMContacts4[Zip/Postal Code]),"",Table_Query_from_GetCCMContacts4[Zip/Postal Code]))</f>
        <v/>
      </c>
      <c r="AD44" s="67" t="str">
        <f>IF(ISERROR(Table_Query_from_GetCCMContacts4[State/Province/Region (optional)]),"",IF(ISBLANK(Table_Query_from_GetCCMContacts4[State/Province/Region (optional)]),"",Table_Query_from_GetCCMContacts4[State/Province/Region (optional)]))</f>
        <v/>
      </c>
      <c r="AE44" s="69" t="str">
        <f>IF(ISERROR(Table_Query_from_GetCCMContacts4[Country]),"Select",IF(ISBLANK(Table_Query_from_GetCCMContacts4[Country]),"Select",Table_Query_from_GetCCMContacts4[Country]))</f>
        <v>Select</v>
      </c>
      <c r="AF44" s="101" t="e">
        <f>IF(ISBLANK(#REF!),"",#REF!)</f>
        <v>#REF!</v>
      </c>
      <c r="AG44" s="102" t="e">
        <f>IF(ISBLANK(#REF!),"",#REF!)</f>
        <v>#REF!</v>
      </c>
      <c r="AH44" s="103" t="e">
        <f>IF(ISBLANK(#REF!),"Please select…",LOOKUP(#REF!,'Dropdown values'!Q$2:Q$300,'Dropdown values'!P$2:P$300))</f>
        <v>#REF!</v>
      </c>
    </row>
    <row r="45" spans="1:34" s="104" customFormat="1" x14ac:dyDescent="0.25">
      <c r="A45" s="67" t="s">
        <v>1134</v>
      </c>
      <c r="B45" s="67" t="str">
        <f>IF(ISERROR(Table_Query_from_GetCCMContacts4[Salutation]),"Select",IF(ISBLANK(Table_Query_from_GetCCMContacts4[Salutation]),"Select",Table_Query_from_GetCCMContacts4[Salutation]))</f>
        <v>Select</v>
      </c>
      <c r="C45" s="67" t="str">
        <f>IF(ISERROR(Table_Query_from_GetCCMContacts4[Family Name]),"",IF(ISBLANK(Table_Query_from_GetCCMContacts4[Family Name]),"",Table_Query_from_GetCCMContacts4[Family Name]))</f>
        <v/>
      </c>
      <c r="D45" s="67" t="str">
        <f>IF(ISERROR(Table_Query_from_GetCCMContacts4[First Name]),"",IF(ISBLANK(Table_Query_from_GetCCMContacts4[First Name]),"",Table_Query_from_GetCCMContacts4[First Name]))</f>
        <v/>
      </c>
      <c r="E45" s="67" t="str">
        <f>IF(ISERROR(Table_Query_from_GetCCMContacts4[Gender]),"Select",IF(ISBLANK(Table_Query_from_GetCCMContacts4[Gender]),"Select",Table_Query_from_GetCCMContacts4[Gender]))</f>
        <v>Select</v>
      </c>
      <c r="F45" s="67" t="str">
        <f>IF(ISERROR(Table_Query_from_GetCCMContacts4[Principal Nationality]),"Select",IF(ISBLANK(Table_Query_from_GetCCMContacts4[Principal Nationality]),"Select",Table_Query_from_GetCCMContacts4[Principal Nationality]))</f>
        <v>Select</v>
      </c>
      <c r="G45" s="54" t="str">
        <f>IF(ISERROR(Table_Query_from_GetCCMContacts4[Entry date into CCM (DD-MM-YYYY)]),"",IF(ISBLANK(Table_Query_from_GetCCMContacts4[Entry date into CCM (DD-MM-YYYY)]),"",Table_Query_from_GetCCMContacts4[Entry date into CCM (DD-MM-YYYY)]))</f>
        <v/>
      </c>
      <c r="H45" s="67" t="str">
        <f>IF(ISERROR(Table_Query_from_GetCCMContacts4[CCM Role]),"Select",IF(ISBLANK(Table_Query_from_GetCCMContacts4[CCM Role]),"Select",Table_Query_from_GetCCMContacts4[CCM Role]))</f>
        <v>Select</v>
      </c>
      <c r="I45" s="21">
        <v>0</v>
      </c>
      <c r="J45" s="21">
        <v>0</v>
      </c>
      <c r="K45" s="21">
        <v>0</v>
      </c>
      <c r="L45" s="67" t="str">
        <f>IF(ISERROR(Table_Query_from_GetCCMContacts4[Sector Represented]),"Select",IF(ISBLANK(Table_Query_from_GetCCMContacts4[Sector Represented]),"Select",Table_Query_from_GetCCMContacts4[Sector Represented]))</f>
        <v>Select</v>
      </c>
      <c r="M45" s="67" t="str">
        <f>IF(ISERROR(Table_Query_from_GetCCMContacts4[Health / Disease Component you represent]),"Select",IF(ISBLANK(Table_Query_from_GetCCMContacts4[Health / Disease Component you represent]),"Select",Table_Query_from_GetCCMContacts4[Health / Disease Component you represent]))</f>
        <v>Select</v>
      </c>
      <c r="N4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5" s="67" t="str">
        <f>IF(ISERROR(Table_Query_from_GetCCMContacts4[Organization]),"",IF(ISBLANK(Table_Query_from_GetCCMContacts4[Organization]),"",Table_Query_from_GetCCMContacts4[Organization]))</f>
        <v/>
      </c>
      <c r="Q45" s="67"/>
      <c r="R45" s="67"/>
      <c r="S45" s="67" t="str">
        <f>IF(ISERROR(Table_Query_from_GetCCMContacts4[Country your organisation is representing]),"Select",IF(ISBLANK(Table_Query_from_GetCCMContacts4[Country your organisation is representing]),"Select",Table_Query_from_GetCCMContacts4[Country your organisation is representing]))</f>
        <v>Select</v>
      </c>
      <c r="T45" s="21">
        <v>0</v>
      </c>
      <c r="U45" s="67"/>
      <c r="V45" s="67" t="str">
        <f>IF(ISERROR(Table_Query_from_GetCCMContacts4[E-mail 2]),"",IF(ISBLANK(Table_Query_from_GetCCMContacts4[E-mail 2]),"",Table_Query_from_GetCCMContacts4[E-mail 2]))</f>
        <v/>
      </c>
      <c r="W45" s="67" t="str">
        <f>IF(ISERROR(Table_Query_from_GetCCMContacts4[Business 1]),"",IF(ISBLANK(Table_Query_from_GetCCMContacts4[Business 1]),"",Table_Query_from_GetCCMContacts4[Business 1]))</f>
        <v/>
      </c>
      <c r="X45" s="67"/>
      <c r="Y45" s="67" t="str">
        <f>IF(ISERROR(Table_Query_from_GetCCMContacts4[Mobile number]),"",IF(ISBLANK(Table_Query_from_GetCCMContacts4[Mobile number]),"",Table_Query_from_GetCCMContacts4[Mobile number]))</f>
        <v/>
      </c>
      <c r="Z45" s="67" t="str">
        <f>IF(ISERROR(Table_Query_from_GetCCMContacts4[Fax Number]),"",IF(ISBLANK(Table_Query_from_GetCCMContacts4[Fax Number]),"",Table_Query_from_GetCCMContacts4[Fax Number]))</f>
        <v/>
      </c>
      <c r="AA45" s="67" t="str">
        <f>IF(ISERROR(Table_Query_from_GetCCMContacts4[Street/P.O. Box]),"",IF(ISBLANK(Table_Query_from_GetCCMContacts4[Street/P.O. Box]),"",Table_Query_from_GetCCMContacts4[Street/P.O. Box]))</f>
        <v/>
      </c>
      <c r="AB45" s="67" t="str">
        <f>IF(ISERROR(Table_Query_from_GetCCMContacts4[City]),"",IF(ISBLANK(Table_Query_from_GetCCMContacts4[City]),"",Table_Query_from_GetCCMContacts4[City]))</f>
        <v/>
      </c>
      <c r="AC45" s="67" t="str">
        <f>IF(ISERROR(Table_Query_from_GetCCMContacts4[Zip/Postal Code]),"",IF(ISBLANK(Table_Query_from_GetCCMContacts4[Zip/Postal Code]),"",Table_Query_from_GetCCMContacts4[Zip/Postal Code]))</f>
        <v/>
      </c>
      <c r="AD45" s="67" t="str">
        <f>IF(ISERROR(Table_Query_from_GetCCMContacts4[State/Province/Region (optional)]),"",IF(ISBLANK(Table_Query_from_GetCCMContacts4[State/Province/Region (optional)]),"",Table_Query_from_GetCCMContacts4[State/Province/Region (optional)]))</f>
        <v/>
      </c>
      <c r="AE45" s="69" t="str">
        <f>IF(ISERROR(Table_Query_from_GetCCMContacts4[Country]),"Select",IF(ISBLANK(Table_Query_from_GetCCMContacts4[Country]),"Select",Table_Query_from_GetCCMContacts4[Country]))</f>
        <v>Select</v>
      </c>
      <c r="AF45" s="101" t="e">
        <f>IF(ISBLANK(#REF!),"",#REF!)</f>
        <v>#REF!</v>
      </c>
      <c r="AG45" s="102" t="e">
        <f>IF(ISBLANK(#REF!),"",#REF!)</f>
        <v>#REF!</v>
      </c>
      <c r="AH45" s="103" t="e">
        <f>IF(ISBLANK(#REF!),"Please select…",LOOKUP(#REF!,'Dropdown values'!Q$2:Q$300,'Dropdown values'!P$2:P$300))</f>
        <v>#REF!</v>
      </c>
    </row>
    <row r="46" spans="1:34" s="104" customFormat="1" x14ac:dyDescent="0.25">
      <c r="A46" s="67" t="s">
        <v>1135</v>
      </c>
      <c r="B46" s="67" t="str">
        <f>IF(ISERROR(Table_Query_from_GetCCMContacts4[Salutation]),"Select",IF(ISBLANK(Table_Query_from_GetCCMContacts4[Salutation]),"Select",Table_Query_from_GetCCMContacts4[Salutation]))</f>
        <v>Select</v>
      </c>
      <c r="C46" s="67" t="str">
        <f>IF(ISERROR(Table_Query_from_GetCCMContacts4[Family Name]),"",IF(ISBLANK(Table_Query_from_GetCCMContacts4[Family Name]),"",Table_Query_from_GetCCMContacts4[Family Name]))</f>
        <v/>
      </c>
      <c r="D46" s="67" t="str">
        <f>IF(ISERROR(Table_Query_from_GetCCMContacts4[First Name]),"",IF(ISBLANK(Table_Query_from_GetCCMContacts4[First Name]),"",Table_Query_from_GetCCMContacts4[First Name]))</f>
        <v/>
      </c>
      <c r="E46" s="67" t="str">
        <f>IF(ISERROR(Table_Query_from_GetCCMContacts4[Gender]),"Select",IF(ISBLANK(Table_Query_from_GetCCMContacts4[Gender]),"Select",Table_Query_from_GetCCMContacts4[Gender]))</f>
        <v>Select</v>
      </c>
      <c r="F46" s="67" t="str">
        <f>IF(ISERROR(Table_Query_from_GetCCMContacts4[Principal Nationality]),"Select",IF(ISBLANK(Table_Query_from_GetCCMContacts4[Principal Nationality]),"Select",Table_Query_from_GetCCMContacts4[Principal Nationality]))</f>
        <v>Select</v>
      </c>
      <c r="G46" s="54" t="str">
        <f>IF(ISERROR(Table_Query_from_GetCCMContacts4[Entry date into CCM (DD-MM-YYYY)]),"",IF(ISBLANK(Table_Query_from_GetCCMContacts4[Entry date into CCM (DD-MM-YYYY)]),"",Table_Query_from_GetCCMContacts4[Entry date into CCM (DD-MM-YYYY)]))</f>
        <v/>
      </c>
      <c r="H46" s="67" t="str">
        <f>IF(ISERROR(Table_Query_from_GetCCMContacts4[CCM Role]),"Select",IF(ISBLANK(Table_Query_from_GetCCMContacts4[CCM Role]),"Select",Table_Query_from_GetCCMContacts4[CCM Role]))</f>
        <v>Select</v>
      </c>
      <c r="I46" s="21">
        <v>0</v>
      </c>
      <c r="J46" s="21">
        <v>0</v>
      </c>
      <c r="K46" s="21">
        <v>0</v>
      </c>
      <c r="L46" s="67" t="str">
        <f>IF(ISERROR(Table_Query_from_GetCCMContacts4[Sector Represented]),"Select",IF(ISBLANK(Table_Query_from_GetCCMContacts4[Sector Represented]),"Select",Table_Query_from_GetCCMContacts4[Sector Represented]))</f>
        <v>Select</v>
      </c>
      <c r="M46" s="67" t="str">
        <f>IF(ISERROR(Table_Query_from_GetCCMContacts4[Health / Disease Component you represent]),"Select",IF(ISBLANK(Table_Query_from_GetCCMContacts4[Health / Disease Component you represent]),"Select",Table_Query_from_GetCCMContacts4[Health / Disease Component you represent]))</f>
        <v>Select</v>
      </c>
      <c r="N4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6" s="67" t="str">
        <f>IF(ISERROR(Table_Query_from_GetCCMContacts4[Organization]),"",IF(ISBLANK(Table_Query_from_GetCCMContacts4[Organization]),"",Table_Query_from_GetCCMContacts4[Organization]))</f>
        <v/>
      </c>
      <c r="Q46" s="67"/>
      <c r="R46" s="67" t="str">
        <f>IF(ISERROR(Table_Query_from_GetCCMContacts4[Position Title]),"",IF(ISBLANK(Table_Query_from_GetCCMContacts4[Position Title]),"",Table_Query_from_GetCCMContacts4[Position Title]))</f>
        <v/>
      </c>
      <c r="S46" s="67" t="str">
        <f>IF(ISERROR(Table_Query_from_GetCCMContacts4[Country your organisation is representing]),"Select",IF(ISBLANK(Table_Query_from_GetCCMContacts4[Country your organisation is representing]),"Select",Table_Query_from_GetCCMContacts4[Country your organisation is representing]))</f>
        <v>Select</v>
      </c>
      <c r="T46" s="21">
        <v>0</v>
      </c>
      <c r="U46" s="67"/>
      <c r="V46" s="67" t="str">
        <f>IF(ISERROR(Table_Query_from_GetCCMContacts4[E-mail 2]),"",IF(ISBLANK(Table_Query_from_GetCCMContacts4[E-mail 2]),"",Table_Query_from_GetCCMContacts4[E-mail 2]))</f>
        <v/>
      </c>
      <c r="W46" s="67" t="str">
        <f>IF(ISERROR(Table_Query_from_GetCCMContacts4[Business 1]),"",IF(ISBLANK(Table_Query_from_GetCCMContacts4[Business 1]),"",Table_Query_from_GetCCMContacts4[Business 1]))</f>
        <v/>
      </c>
      <c r="X46" s="67" t="str">
        <f>IF(ISERROR(Table_Query_from_GetCCMContacts4[Business 2]),"",IF(ISBLANK(Table_Query_from_GetCCMContacts4[Business 2]),"",Table_Query_from_GetCCMContacts4[Business 2]))</f>
        <v/>
      </c>
      <c r="Y46" s="67" t="str">
        <f>IF(ISERROR(Table_Query_from_GetCCMContacts4[Mobile number]),"",IF(ISBLANK(Table_Query_from_GetCCMContacts4[Mobile number]),"",Table_Query_from_GetCCMContacts4[Mobile number]))</f>
        <v/>
      </c>
      <c r="Z46" s="67" t="str">
        <f>IF(ISERROR(Table_Query_from_GetCCMContacts4[Fax Number]),"",IF(ISBLANK(Table_Query_from_GetCCMContacts4[Fax Number]),"",Table_Query_from_GetCCMContacts4[Fax Number]))</f>
        <v/>
      </c>
      <c r="AA46" s="67" t="str">
        <f>IF(ISERROR(Table_Query_from_GetCCMContacts4[Street/P.O. Box]),"",IF(ISBLANK(Table_Query_from_GetCCMContacts4[Street/P.O. Box]),"",Table_Query_from_GetCCMContacts4[Street/P.O. Box]))</f>
        <v/>
      </c>
      <c r="AB46" s="67" t="str">
        <f>IF(ISERROR(Table_Query_from_GetCCMContacts4[City]),"",IF(ISBLANK(Table_Query_from_GetCCMContacts4[City]),"",Table_Query_from_GetCCMContacts4[City]))</f>
        <v/>
      </c>
      <c r="AC46" s="67" t="str">
        <f>IF(ISERROR(Table_Query_from_GetCCMContacts4[Zip/Postal Code]),"",IF(ISBLANK(Table_Query_from_GetCCMContacts4[Zip/Postal Code]),"",Table_Query_from_GetCCMContacts4[Zip/Postal Code]))</f>
        <v/>
      </c>
      <c r="AD46" s="67" t="str">
        <f>IF(ISERROR(Table_Query_from_GetCCMContacts4[State/Province/Region (optional)]),"",IF(ISBLANK(Table_Query_from_GetCCMContacts4[State/Province/Region (optional)]),"",Table_Query_from_GetCCMContacts4[State/Province/Region (optional)]))</f>
        <v/>
      </c>
      <c r="AE46" s="69" t="str">
        <f>IF(ISERROR(Table_Query_from_GetCCMContacts4[Country]),"Select",IF(ISBLANK(Table_Query_from_GetCCMContacts4[Country]),"Select",Table_Query_from_GetCCMContacts4[Country]))</f>
        <v>Select</v>
      </c>
      <c r="AF46" s="101" t="e">
        <f>IF(ISBLANK(#REF!),"",#REF!)</f>
        <v>#REF!</v>
      </c>
      <c r="AG46" s="102" t="e">
        <f>IF(ISBLANK(#REF!),"",#REF!)</f>
        <v>#REF!</v>
      </c>
      <c r="AH46" s="103" t="e">
        <f>IF(ISBLANK(#REF!),"Please select…",LOOKUP(#REF!,'Dropdown values'!Q$2:Q$300,'Dropdown values'!P$2:P$300))</f>
        <v>#REF!</v>
      </c>
    </row>
    <row r="47" spans="1:34" s="104" customFormat="1" x14ac:dyDescent="0.25">
      <c r="A47" s="67" t="s">
        <v>1136</v>
      </c>
      <c r="B47" s="67" t="str">
        <f>IF(ISERROR(Table_Query_from_GetCCMContacts4[Salutation]),"Select",IF(ISBLANK(Table_Query_from_GetCCMContacts4[Salutation]),"Select",Table_Query_from_GetCCMContacts4[Salutation]))</f>
        <v>Select</v>
      </c>
      <c r="C47" s="67" t="str">
        <f>IF(ISERROR(Table_Query_from_GetCCMContacts4[Family Name]),"",IF(ISBLANK(Table_Query_from_GetCCMContacts4[Family Name]),"",Table_Query_from_GetCCMContacts4[Family Name]))</f>
        <v/>
      </c>
      <c r="D47" s="67" t="str">
        <f>IF(ISERROR(Table_Query_from_GetCCMContacts4[First Name]),"",IF(ISBLANK(Table_Query_from_GetCCMContacts4[First Name]),"",Table_Query_from_GetCCMContacts4[First Name]))</f>
        <v/>
      </c>
      <c r="E47" s="67" t="str">
        <f>IF(ISERROR(Table_Query_from_GetCCMContacts4[Gender]),"Select",IF(ISBLANK(Table_Query_from_GetCCMContacts4[Gender]),"Select",Table_Query_from_GetCCMContacts4[Gender]))</f>
        <v>Select</v>
      </c>
      <c r="F47" s="67" t="str">
        <f>IF(ISERROR(Table_Query_from_GetCCMContacts4[Principal Nationality]),"Select",IF(ISBLANK(Table_Query_from_GetCCMContacts4[Principal Nationality]),"Select",Table_Query_from_GetCCMContacts4[Principal Nationality]))</f>
        <v>Select</v>
      </c>
      <c r="G47" s="54" t="str">
        <f>IF(ISERROR(Table_Query_from_GetCCMContacts4[Entry date into CCM (DD-MM-YYYY)]),"",IF(ISBLANK(Table_Query_from_GetCCMContacts4[Entry date into CCM (DD-MM-YYYY)]),"",Table_Query_from_GetCCMContacts4[Entry date into CCM (DD-MM-YYYY)]))</f>
        <v/>
      </c>
      <c r="H47" s="67" t="str">
        <f>IF(ISERROR(Table_Query_from_GetCCMContacts4[CCM Role]),"Select",IF(ISBLANK(Table_Query_from_GetCCMContacts4[CCM Role]),"Select",Table_Query_from_GetCCMContacts4[CCM Role]))</f>
        <v>Select</v>
      </c>
      <c r="I47" s="21">
        <v>0</v>
      </c>
      <c r="J47" s="21">
        <v>0</v>
      </c>
      <c r="K47" s="21">
        <v>0</v>
      </c>
      <c r="L47" s="67" t="str">
        <f>IF(ISERROR(Table_Query_from_GetCCMContacts4[Sector Represented]),"Select",IF(ISBLANK(Table_Query_from_GetCCMContacts4[Sector Represented]),"Select",Table_Query_from_GetCCMContacts4[Sector Represented]))</f>
        <v>Select</v>
      </c>
      <c r="M47" s="67" t="str">
        <f>IF(ISERROR(Table_Query_from_GetCCMContacts4[Health / Disease Component you represent]),"Select",IF(ISBLANK(Table_Query_from_GetCCMContacts4[Health / Disease Component you represent]),"Select",Table_Query_from_GetCCMContacts4[Health / Disease Component you represent]))</f>
        <v>Select</v>
      </c>
      <c r="N4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7" s="67" t="str">
        <f>IF(ISERROR(Table_Query_from_GetCCMContacts4[Organization]),"",IF(ISBLANK(Table_Query_from_GetCCMContacts4[Organization]),"",Table_Query_from_GetCCMContacts4[Organization]))</f>
        <v/>
      </c>
      <c r="Q47" s="67"/>
      <c r="R47" s="67" t="str">
        <f>IF(ISERROR(Table_Query_from_GetCCMContacts4[Position Title]),"",IF(ISBLANK(Table_Query_from_GetCCMContacts4[Position Title]),"",Table_Query_from_GetCCMContacts4[Position Title]))</f>
        <v/>
      </c>
      <c r="S47" s="67" t="str">
        <f>IF(ISERROR(Table_Query_from_GetCCMContacts4[Country your organisation is representing]),"Select",IF(ISBLANK(Table_Query_from_GetCCMContacts4[Country your organisation is representing]),"Select",Table_Query_from_GetCCMContacts4[Country your organisation is representing]))</f>
        <v>Select</v>
      </c>
      <c r="T47" s="21">
        <v>0</v>
      </c>
      <c r="U47" s="67" t="str">
        <f>IF(ISERROR(Table_Query_from_GetCCMContacts4[E-mail 1]),"",IF(ISBLANK(Table_Query_from_GetCCMContacts4[E-mail 1]),"",Table_Query_from_GetCCMContacts4[E-mail 1]))</f>
        <v/>
      </c>
      <c r="V47" s="67" t="str">
        <f>IF(ISERROR(Table_Query_from_GetCCMContacts4[E-mail 2]),"",IF(ISBLANK(Table_Query_from_GetCCMContacts4[E-mail 2]),"",Table_Query_from_GetCCMContacts4[E-mail 2]))</f>
        <v/>
      </c>
      <c r="W47" s="67" t="str">
        <f>IF(ISERROR(Table_Query_from_GetCCMContacts4[Business 1]),"",IF(ISBLANK(Table_Query_from_GetCCMContacts4[Business 1]),"",Table_Query_from_GetCCMContacts4[Business 1]))</f>
        <v/>
      </c>
      <c r="X47" s="67" t="str">
        <f>IF(ISERROR(Table_Query_from_GetCCMContacts4[Business 2]),"",IF(ISBLANK(Table_Query_from_GetCCMContacts4[Business 2]),"",Table_Query_from_GetCCMContacts4[Business 2]))</f>
        <v/>
      </c>
      <c r="Y47" s="67" t="str">
        <f>IF(ISERROR(Table_Query_from_GetCCMContacts4[Mobile number]),"",IF(ISBLANK(Table_Query_from_GetCCMContacts4[Mobile number]),"",Table_Query_from_GetCCMContacts4[Mobile number]))</f>
        <v/>
      </c>
      <c r="Z47" s="67" t="str">
        <f>IF(ISERROR(Table_Query_from_GetCCMContacts4[Fax Number]),"",IF(ISBLANK(Table_Query_from_GetCCMContacts4[Fax Number]),"",Table_Query_from_GetCCMContacts4[Fax Number]))</f>
        <v/>
      </c>
      <c r="AA47" s="67" t="str">
        <f>IF(ISERROR(Table_Query_from_GetCCMContacts4[Street/P.O. Box]),"",IF(ISBLANK(Table_Query_from_GetCCMContacts4[Street/P.O. Box]),"",Table_Query_from_GetCCMContacts4[Street/P.O. Box]))</f>
        <v/>
      </c>
      <c r="AB47" s="67" t="str">
        <f>IF(ISERROR(Table_Query_from_GetCCMContacts4[City]),"",IF(ISBLANK(Table_Query_from_GetCCMContacts4[City]),"",Table_Query_from_GetCCMContacts4[City]))</f>
        <v/>
      </c>
      <c r="AC47" s="67" t="str">
        <f>IF(ISERROR(Table_Query_from_GetCCMContacts4[Zip/Postal Code]),"",IF(ISBLANK(Table_Query_from_GetCCMContacts4[Zip/Postal Code]),"",Table_Query_from_GetCCMContacts4[Zip/Postal Code]))</f>
        <v/>
      </c>
      <c r="AD47" s="67" t="str">
        <f>IF(ISERROR(Table_Query_from_GetCCMContacts4[State/Province/Region (optional)]),"",IF(ISBLANK(Table_Query_from_GetCCMContacts4[State/Province/Region (optional)]),"",Table_Query_from_GetCCMContacts4[State/Province/Region (optional)]))</f>
        <v/>
      </c>
      <c r="AE47" s="69" t="str">
        <f>IF(ISERROR(Table_Query_from_GetCCMContacts4[Country]),"Select",IF(ISBLANK(Table_Query_from_GetCCMContacts4[Country]),"Select",Table_Query_from_GetCCMContacts4[Country]))</f>
        <v>Select</v>
      </c>
      <c r="AF47" s="101" t="e">
        <f>IF(ISBLANK(#REF!),"",#REF!)</f>
        <v>#REF!</v>
      </c>
      <c r="AG47" s="102" t="e">
        <f>IF(ISBLANK(#REF!),"",#REF!)</f>
        <v>#REF!</v>
      </c>
      <c r="AH47" s="103" t="e">
        <f>IF(ISBLANK(#REF!),"Please select…",LOOKUP(#REF!,'Dropdown values'!Q$2:Q$300,'Dropdown values'!P$2:P$300))</f>
        <v>#REF!</v>
      </c>
    </row>
    <row r="48" spans="1:34" s="104" customFormat="1" x14ac:dyDescent="0.25">
      <c r="A48" s="67" t="s">
        <v>1137</v>
      </c>
      <c r="B48" s="67" t="str">
        <f>IF(ISERROR(Table_Query_from_GetCCMContacts4[Salutation]),"Select",IF(ISBLANK(Table_Query_from_GetCCMContacts4[Salutation]),"Select",Table_Query_from_GetCCMContacts4[Salutation]))</f>
        <v>Select</v>
      </c>
      <c r="C48" s="67"/>
      <c r="D48" s="67" t="str">
        <f>IF(ISERROR(Table_Query_from_GetCCMContacts4[First Name]),"",IF(ISBLANK(Table_Query_from_GetCCMContacts4[First Name]),"",Table_Query_from_GetCCMContacts4[First Name]))</f>
        <v/>
      </c>
      <c r="E48" s="67" t="str">
        <f>IF(ISERROR(Table_Query_from_GetCCMContacts4[Gender]),"Select",IF(ISBLANK(Table_Query_from_GetCCMContacts4[Gender]),"Select",Table_Query_from_GetCCMContacts4[Gender]))</f>
        <v>Select</v>
      </c>
      <c r="F48" s="67" t="str">
        <f>IF(ISERROR(Table_Query_from_GetCCMContacts4[Principal Nationality]),"Select",IF(ISBLANK(Table_Query_from_GetCCMContacts4[Principal Nationality]),"Select",Table_Query_from_GetCCMContacts4[Principal Nationality]))</f>
        <v>Select</v>
      </c>
      <c r="G48" s="54" t="str">
        <f>IF(ISERROR(Table_Query_from_GetCCMContacts4[Entry date into CCM (DD-MM-YYYY)]),"",IF(ISBLANK(Table_Query_from_GetCCMContacts4[Entry date into CCM (DD-MM-YYYY)]),"",Table_Query_from_GetCCMContacts4[Entry date into CCM (DD-MM-YYYY)]))</f>
        <v/>
      </c>
      <c r="H48" s="67" t="str">
        <f>IF(ISERROR(Table_Query_from_GetCCMContacts4[CCM Role]),"Select",IF(ISBLANK(Table_Query_from_GetCCMContacts4[CCM Role]),"Select",Table_Query_from_GetCCMContacts4[CCM Role]))</f>
        <v>Select</v>
      </c>
      <c r="I48" s="21">
        <v>0</v>
      </c>
      <c r="J48" s="21">
        <v>0</v>
      </c>
      <c r="K48" s="21">
        <v>0</v>
      </c>
      <c r="L48" s="67" t="str">
        <f>IF(ISERROR(Table_Query_from_GetCCMContacts4[Sector Represented]),"Select",IF(ISBLANK(Table_Query_from_GetCCMContacts4[Sector Represented]),"Select",Table_Query_from_GetCCMContacts4[Sector Represented]))</f>
        <v>Select</v>
      </c>
      <c r="M48" s="67" t="str">
        <f>IF(ISERROR(Table_Query_from_GetCCMContacts4[Health / Disease Component you represent]),"Select",IF(ISBLANK(Table_Query_from_GetCCMContacts4[Health / Disease Component you represent]),"Select",Table_Query_from_GetCCMContacts4[Health / Disease Component you represent]))</f>
        <v>Select</v>
      </c>
      <c r="N4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8" s="67" t="str">
        <f>IF(ISERROR(Table_Query_from_GetCCMContacts4[Organization]),"",IF(ISBLANK(Table_Query_from_GetCCMContacts4[Organization]),"",Table_Query_from_GetCCMContacts4[Organization]))</f>
        <v/>
      </c>
      <c r="Q48" s="67"/>
      <c r="R48" s="67" t="str">
        <f>IF(ISERROR(Table_Query_from_GetCCMContacts4[Position Title]),"",IF(ISBLANK(Table_Query_from_GetCCMContacts4[Position Title]),"",Table_Query_from_GetCCMContacts4[Position Title]))</f>
        <v/>
      </c>
      <c r="S48" s="67" t="str">
        <f>IF(ISERROR(Table_Query_from_GetCCMContacts4[Country your organisation is representing]),"Select",IF(ISBLANK(Table_Query_from_GetCCMContacts4[Country your organisation is representing]),"Select",Table_Query_from_GetCCMContacts4[Country your organisation is representing]))</f>
        <v>Select</v>
      </c>
      <c r="T48" s="21">
        <v>0</v>
      </c>
      <c r="U48" s="67" t="str">
        <f>IF(ISERROR(Table_Query_from_GetCCMContacts4[E-mail 1]),"",IF(ISBLANK(Table_Query_from_GetCCMContacts4[E-mail 1]),"",Table_Query_from_GetCCMContacts4[E-mail 1]))</f>
        <v/>
      </c>
      <c r="V48" s="67" t="str">
        <f>IF(ISERROR(Table_Query_from_GetCCMContacts4[E-mail 2]),"",IF(ISBLANK(Table_Query_from_GetCCMContacts4[E-mail 2]),"",Table_Query_from_GetCCMContacts4[E-mail 2]))</f>
        <v/>
      </c>
      <c r="W48" s="67" t="str">
        <f>IF(ISERROR(Table_Query_from_GetCCMContacts4[Business 1]),"",IF(ISBLANK(Table_Query_from_GetCCMContacts4[Business 1]),"",Table_Query_from_GetCCMContacts4[Business 1]))</f>
        <v/>
      </c>
      <c r="X48" s="67" t="str">
        <f>IF(ISERROR(Table_Query_from_GetCCMContacts4[Business 2]),"",IF(ISBLANK(Table_Query_from_GetCCMContacts4[Business 2]),"",Table_Query_from_GetCCMContacts4[Business 2]))</f>
        <v/>
      </c>
      <c r="Y48" s="67" t="str">
        <f>IF(ISERROR(Table_Query_from_GetCCMContacts4[Mobile number]),"",IF(ISBLANK(Table_Query_from_GetCCMContacts4[Mobile number]),"",Table_Query_from_GetCCMContacts4[Mobile number]))</f>
        <v/>
      </c>
      <c r="Z48" s="67" t="str">
        <f>IF(ISERROR(Table_Query_from_GetCCMContacts4[Fax Number]),"",IF(ISBLANK(Table_Query_from_GetCCMContacts4[Fax Number]),"",Table_Query_from_GetCCMContacts4[Fax Number]))</f>
        <v/>
      </c>
      <c r="AA48" s="67" t="str">
        <f>IF(ISERROR(Table_Query_from_GetCCMContacts4[Street/P.O. Box]),"",IF(ISBLANK(Table_Query_from_GetCCMContacts4[Street/P.O. Box]),"",Table_Query_from_GetCCMContacts4[Street/P.O. Box]))</f>
        <v/>
      </c>
      <c r="AB48" s="67" t="str">
        <f>IF(ISERROR(Table_Query_from_GetCCMContacts4[City]),"",IF(ISBLANK(Table_Query_from_GetCCMContacts4[City]),"",Table_Query_from_GetCCMContacts4[City]))</f>
        <v/>
      </c>
      <c r="AC48" s="67" t="str">
        <f>IF(ISERROR(Table_Query_from_GetCCMContacts4[Zip/Postal Code]),"",IF(ISBLANK(Table_Query_from_GetCCMContacts4[Zip/Postal Code]),"",Table_Query_from_GetCCMContacts4[Zip/Postal Code]))</f>
        <v/>
      </c>
      <c r="AD48" s="67" t="str">
        <f>IF(ISERROR(Table_Query_from_GetCCMContacts4[State/Province/Region (optional)]),"",IF(ISBLANK(Table_Query_from_GetCCMContacts4[State/Province/Region (optional)]),"",Table_Query_from_GetCCMContacts4[State/Province/Region (optional)]))</f>
        <v/>
      </c>
      <c r="AE48" s="69" t="str">
        <f>IF(ISERROR(Table_Query_from_GetCCMContacts4[Country]),"Select",IF(ISBLANK(Table_Query_from_GetCCMContacts4[Country]),"Select",Table_Query_from_GetCCMContacts4[Country]))</f>
        <v>Select</v>
      </c>
      <c r="AF48" s="101" t="e">
        <f>IF(ISBLANK(#REF!),"",#REF!)</f>
        <v>#REF!</v>
      </c>
      <c r="AG48" s="102" t="e">
        <f>IF(ISBLANK(#REF!),"",#REF!)</f>
        <v>#REF!</v>
      </c>
      <c r="AH48" s="103" t="e">
        <f>IF(ISBLANK(#REF!),"Please select…",LOOKUP(#REF!,'Dropdown values'!Q$2:Q$300,'Dropdown values'!P$2:P$300))</f>
        <v>#REF!</v>
      </c>
    </row>
    <row r="49" spans="1:34" s="104" customFormat="1" x14ac:dyDescent="0.25">
      <c r="A49" s="67" t="s">
        <v>1138</v>
      </c>
      <c r="B49" s="67" t="str">
        <f>IF(ISERROR(Table_Query_from_GetCCMContacts4[Salutation]),"Select",IF(ISBLANK(Table_Query_from_GetCCMContacts4[Salutation]),"Select",Table_Query_from_GetCCMContacts4[Salutation]))</f>
        <v>Select</v>
      </c>
      <c r="C49" s="67" t="str">
        <f>IF(ISERROR(Table_Query_from_GetCCMContacts4[Family Name]),"",IF(ISBLANK(Table_Query_from_GetCCMContacts4[Family Name]),"",Table_Query_from_GetCCMContacts4[Family Name]))</f>
        <v/>
      </c>
      <c r="D49" s="67" t="str">
        <f>IF(ISERROR(Table_Query_from_GetCCMContacts4[First Name]),"",IF(ISBLANK(Table_Query_from_GetCCMContacts4[First Name]),"",Table_Query_from_GetCCMContacts4[First Name]))</f>
        <v/>
      </c>
      <c r="E49" s="67" t="str">
        <f>IF(ISERROR(Table_Query_from_GetCCMContacts4[Gender]),"Select",IF(ISBLANK(Table_Query_from_GetCCMContacts4[Gender]),"Select",Table_Query_from_GetCCMContacts4[Gender]))</f>
        <v>Select</v>
      </c>
      <c r="F49" s="67" t="str">
        <f>IF(ISERROR(Table_Query_from_GetCCMContacts4[Principal Nationality]),"Select",IF(ISBLANK(Table_Query_from_GetCCMContacts4[Principal Nationality]),"Select",Table_Query_from_GetCCMContacts4[Principal Nationality]))</f>
        <v>Select</v>
      </c>
      <c r="G49" s="54" t="str">
        <f>IF(ISERROR(Table_Query_from_GetCCMContacts4[Entry date into CCM (DD-MM-YYYY)]),"",IF(ISBLANK(Table_Query_from_GetCCMContacts4[Entry date into CCM (DD-MM-YYYY)]),"",Table_Query_from_GetCCMContacts4[Entry date into CCM (DD-MM-YYYY)]))</f>
        <v/>
      </c>
      <c r="H49" s="67" t="str">
        <f>IF(ISERROR(Table_Query_from_GetCCMContacts4[CCM Role]),"Select",IF(ISBLANK(Table_Query_from_GetCCMContacts4[CCM Role]),"Select",Table_Query_from_GetCCMContacts4[CCM Role]))</f>
        <v>Select</v>
      </c>
      <c r="I49" s="21">
        <v>0</v>
      </c>
      <c r="J49" s="21">
        <v>0</v>
      </c>
      <c r="K49" s="21">
        <v>0</v>
      </c>
      <c r="L49" s="67" t="str">
        <f>IF(ISERROR(Table_Query_from_GetCCMContacts4[Sector Represented]),"Select",IF(ISBLANK(Table_Query_from_GetCCMContacts4[Sector Represented]),"Select",Table_Query_from_GetCCMContacts4[Sector Represented]))</f>
        <v>Select</v>
      </c>
      <c r="M49" s="67" t="str">
        <f>IF(ISERROR(Table_Query_from_GetCCMContacts4[Health / Disease Component you represent]),"Select",IF(ISBLANK(Table_Query_from_GetCCMContacts4[Health / Disease Component you represent]),"Select",Table_Query_from_GetCCMContacts4[Health / Disease Component you represent]))</f>
        <v>Select</v>
      </c>
      <c r="N4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9" s="67" t="str">
        <f>IF(ISERROR(Table_Query_from_GetCCMContacts4[Organization]),"",IF(ISBLANK(Table_Query_from_GetCCMContacts4[Organization]),"",Table_Query_from_GetCCMContacts4[Organization]))</f>
        <v/>
      </c>
      <c r="Q49" s="67"/>
      <c r="R49" s="67" t="str">
        <f>IF(ISERROR(Table_Query_from_GetCCMContacts4[Position Title]),"",IF(ISBLANK(Table_Query_from_GetCCMContacts4[Position Title]),"",Table_Query_from_GetCCMContacts4[Position Title]))</f>
        <v/>
      </c>
      <c r="S49" s="67" t="str">
        <f>IF(ISERROR(Table_Query_from_GetCCMContacts4[Country your organisation is representing]),"Select",IF(ISBLANK(Table_Query_from_GetCCMContacts4[Country your organisation is representing]),"Select",Table_Query_from_GetCCMContacts4[Country your organisation is representing]))</f>
        <v>Select</v>
      </c>
      <c r="T49" s="21">
        <v>0</v>
      </c>
      <c r="U49" s="67" t="str">
        <f>IF(ISERROR(Table_Query_from_GetCCMContacts4[E-mail 1]),"",IF(ISBLANK(Table_Query_from_GetCCMContacts4[E-mail 1]),"",Table_Query_from_GetCCMContacts4[E-mail 1]))</f>
        <v/>
      </c>
      <c r="V49" s="67" t="str">
        <f>IF(ISERROR(Table_Query_from_GetCCMContacts4[E-mail 2]),"",IF(ISBLANK(Table_Query_from_GetCCMContacts4[E-mail 2]),"",Table_Query_from_GetCCMContacts4[E-mail 2]))</f>
        <v/>
      </c>
      <c r="W49" s="67" t="str">
        <f>IF(ISERROR(Table_Query_from_GetCCMContacts4[Business 1]),"",IF(ISBLANK(Table_Query_from_GetCCMContacts4[Business 1]),"",Table_Query_from_GetCCMContacts4[Business 1]))</f>
        <v/>
      </c>
      <c r="X49" s="67" t="str">
        <f>IF(ISERROR(Table_Query_from_GetCCMContacts4[Business 2]),"",IF(ISBLANK(Table_Query_from_GetCCMContacts4[Business 2]),"",Table_Query_from_GetCCMContacts4[Business 2]))</f>
        <v/>
      </c>
      <c r="Y49" s="67" t="str">
        <f>IF(ISERROR(Table_Query_from_GetCCMContacts4[Mobile number]),"",IF(ISBLANK(Table_Query_from_GetCCMContacts4[Mobile number]),"",Table_Query_from_GetCCMContacts4[Mobile number]))</f>
        <v/>
      </c>
      <c r="Z49" s="67" t="str">
        <f>IF(ISERROR(Table_Query_from_GetCCMContacts4[Fax Number]),"",IF(ISBLANK(Table_Query_from_GetCCMContacts4[Fax Number]),"",Table_Query_from_GetCCMContacts4[Fax Number]))</f>
        <v/>
      </c>
      <c r="AA49" s="67" t="str">
        <f>IF(ISERROR(Table_Query_from_GetCCMContacts4[Street/P.O. Box]),"",IF(ISBLANK(Table_Query_from_GetCCMContacts4[Street/P.O. Box]),"",Table_Query_from_GetCCMContacts4[Street/P.O. Box]))</f>
        <v/>
      </c>
      <c r="AB49" s="67" t="str">
        <f>IF(ISERROR(Table_Query_from_GetCCMContacts4[City]),"",IF(ISBLANK(Table_Query_from_GetCCMContacts4[City]),"",Table_Query_from_GetCCMContacts4[City]))</f>
        <v/>
      </c>
      <c r="AC49" s="67" t="str">
        <f>IF(ISERROR(Table_Query_from_GetCCMContacts4[Zip/Postal Code]),"",IF(ISBLANK(Table_Query_from_GetCCMContacts4[Zip/Postal Code]),"",Table_Query_from_GetCCMContacts4[Zip/Postal Code]))</f>
        <v/>
      </c>
      <c r="AD49" s="67" t="str">
        <f>IF(ISERROR(Table_Query_from_GetCCMContacts4[State/Province/Region (optional)]),"",IF(ISBLANK(Table_Query_from_GetCCMContacts4[State/Province/Region (optional)]),"",Table_Query_from_GetCCMContacts4[State/Province/Region (optional)]))</f>
        <v/>
      </c>
      <c r="AE49" s="69" t="str">
        <f>IF(ISERROR(Table_Query_from_GetCCMContacts4[Country]),"Select",IF(ISBLANK(Table_Query_from_GetCCMContacts4[Country]),"Select",Table_Query_from_GetCCMContacts4[Country]))</f>
        <v>Select</v>
      </c>
      <c r="AF49" s="101" t="e">
        <f>IF(ISBLANK(#REF!),"",#REF!)</f>
        <v>#REF!</v>
      </c>
      <c r="AG49" s="102" t="e">
        <f>IF(ISBLANK(#REF!),"",#REF!)</f>
        <v>#REF!</v>
      </c>
      <c r="AH49" s="103" t="e">
        <f>IF(ISBLANK(#REF!),"Please select…",LOOKUP(#REF!,'Dropdown values'!Q$2:Q$300,'Dropdown values'!P$2:P$300))</f>
        <v>#REF!</v>
      </c>
    </row>
    <row r="50" spans="1:34" s="104" customFormat="1" x14ac:dyDescent="0.25">
      <c r="A50" s="67" t="s">
        <v>1139</v>
      </c>
      <c r="B50" s="67" t="str">
        <f>IF(ISERROR(Table_Query_from_GetCCMContacts4[Salutation]),"Select",IF(ISBLANK(Table_Query_from_GetCCMContacts4[Salutation]),"Select",Table_Query_from_GetCCMContacts4[Salutation]))</f>
        <v>Select</v>
      </c>
      <c r="C50" s="67" t="str">
        <f>IF(ISERROR(Table_Query_from_GetCCMContacts4[Family Name]),"",IF(ISBLANK(Table_Query_from_GetCCMContacts4[Family Name]),"",Table_Query_from_GetCCMContacts4[Family Name]))</f>
        <v/>
      </c>
      <c r="D50" s="67" t="str">
        <f>IF(ISERROR(Table_Query_from_GetCCMContacts4[First Name]),"",IF(ISBLANK(Table_Query_from_GetCCMContacts4[First Name]),"",Table_Query_from_GetCCMContacts4[First Name]))</f>
        <v/>
      </c>
      <c r="E50" s="67" t="str">
        <f>IF(ISERROR(Table_Query_from_GetCCMContacts4[Gender]),"Select",IF(ISBLANK(Table_Query_from_GetCCMContacts4[Gender]),"Select",Table_Query_from_GetCCMContacts4[Gender]))</f>
        <v>Select</v>
      </c>
      <c r="F50" s="67" t="str">
        <f>IF(ISERROR(Table_Query_from_GetCCMContacts4[Principal Nationality]),"Select",IF(ISBLANK(Table_Query_from_GetCCMContacts4[Principal Nationality]),"Select",Table_Query_from_GetCCMContacts4[Principal Nationality]))</f>
        <v>Select</v>
      </c>
      <c r="G50" s="54" t="str">
        <f>IF(ISERROR(Table_Query_from_GetCCMContacts4[Entry date into CCM (DD-MM-YYYY)]),"",IF(ISBLANK(Table_Query_from_GetCCMContacts4[Entry date into CCM (DD-MM-YYYY)]),"",Table_Query_from_GetCCMContacts4[Entry date into CCM (DD-MM-YYYY)]))</f>
        <v/>
      </c>
      <c r="H50" s="67" t="str">
        <f>IF(ISERROR(Table_Query_from_GetCCMContacts4[CCM Role]),"Select",IF(ISBLANK(Table_Query_from_GetCCMContacts4[CCM Role]),"Select",Table_Query_from_GetCCMContacts4[CCM Role]))</f>
        <v>Select</v>
      </c>
      <c r="I50" s="21">
        <v>0</v>
      </c>
      <c r="J50" s="21">
        <v>0</v>
      </c>
      <c r="K50" s="21">
        <v>0</v>
      </c>
      <c r="L50" s="67" t="str">
        <f>IF(ISERROR(Table_Query_from_GetCCMContacts4[Sector Represented]),"Select",IF(ISBLANK(Table_Query_from_GetCCMContacts4[Sector Represented]),"Select",Table_Query_from_GetCCMContacts4[Sector Represented]))</f>
        <v>Select</v>
      </c>
      <c r="M50" s="67" t="str">
        <f>IF(ISERROR(Table_Query_from_GetCCMContacts4[Health / Disease Component you represent]),"Select",IF(ISBLANK(Table_Query_from_GetCCMContacts4[Health / Disease Component you represent]),"Select",Table_Query_from_GetCCMContacts4[Health / Disease Component you represent]))</f>
        <v>Select</v>
      </c>
      <c r="N5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0" s="67" t="str">
        <f>IF(ISERROR(Table_Query_from_GetCCMContacts4[Organization]),"",IF(ISBLANK(Table_Query_from_GetCCMContacts4[Organization]),"",Table_Query_from_GetCCMContacts4[Organization]))</f>
        <v/>
      </c>
      <c r="Q50" s="67"/>
      <c r="R50" s="67" t="str">
        <f>IF(ISERROR(Table_Query_from_GetCCMContacts4[Position Title]),"",IF(ISBLANK(Table_Query_from_GetCCMContacts4[Position Title]),"",Table_Query_from_GetCCMContacts4[Position Title]))</f>
        <v/>
      </c>
      <c r="S50" s="67" t="str">
        <f>IF(ISERROR(Table_Query_from_GetCCMContacts4[Country your organisation is representing]),"Select",IF(ISBLANK(Table_Query_from_GetCCMContacts4[Country your organisation is representing]),"Select",Table_Query_from_GetCCMContacts4[Country your organisation is representing]))</f>
        <v>Select</v>
      </c>
      <c r="T50" s="21">
        <v>0</v>
      </c>
      <c r="U50" s="67" t="str">
        <f>IF(ISERROR(Table_Query_from_GetCCMContacts4[E-mail 1]),"",IF(ISBLANK(Table_Query_from_GetCCMContacts4[E-mail 1]),"",Table_Query_from_GetCCMContacts4[E-mail 1]))</f>
        <v/>
      </c>
      <c r="V50" s="67" t="str">
        <f>IF(ISERROR(Table_Query_from_GetCCMContacts4[E-mail 2]),"",IF(ISBLANK(Table_Query_from_GetCCMContacts4[E-mail 2]),"",Table_Query_from_GetCCMContacts4[E-mail 2]))</f>
        <v/>
      </c>
      <c r="W50" s="67" t="str">
        <f>IF(ISERROR(Table_Query_from_GetCCMContacts4[Business 1]),"",IF(ISBLANK(Table_Query_from_GetCCMContacts4[Business 1]),"",Table_Query_from_GetCCMContacts4[Business 1]))</f>
        <v/>
      </c>
      <c r="X50" s="67" t="str">
        <f>IF(ISERROR(Table_Query_from_GetCCMContacts4[Business 2]),"",IF(ISBLANK(Table_Query_from_GetCCMContacts4[Business 2]),"",Table_Query_from_GetCCMContacts4[Business 2]))</f>
        <v/>
      </c>
      <c r="Y50" s="67" t="str">
        <f>IF(ISERROR(Table_Query_from_GetCCMContacts4[Mobile number]),"",IF(ISBLANK(Table_Query_from_GetCCMContacts4[Mobile number]),"",Table_Query_from_GetCCMContacts4[Mobile number]))</f>
        <v/>
      </c>
      <c r="Z50" s="67" t="str">
        <f>IF(ISERROR(Table_Query_from_GetCCMContacts4[Fax Number]),"",IF(ISBLANK(Table_Query_from_GetCCMContacts4[Fax Number]),"",Table_Query_from_GetCCMContacts4[Fax Number]))</f>
        <v/>
      </c>
      <c r="AA50" s="67" t="str">
        <f>IF(ISERROR(Table_Query_from_GetCCMContacts4[Street/P.O. Box]),"",IF(ISBLANK(Table_Query_from_GetCCMContacts4[Street/P.O. Box]),"",Table_Query_from_GetCCMContacts4[Street/P.O. Box]))</f>
        <v/>
      </c>
      <c r="AB50" s="67" t="str">
        <f>IF(ISERROR(Table_Query_from_GetCCMContacts4[City]),"",IF(ISBLANK(Table_Query_from_GetCCMContacts4[City]),"",Table_Query_from_GetCCMContacts4[City]))</f>
        <v/>
      </c>
      <c r="AC50" s="67" t="str">
        <f>IF(ISERROR(Table_Query_from_GetCCMContacts4[Zip/Postal Code]),"",IF(ISBLANK(Table_Query_from_GetCCMContacts4[Zip/Postal Code]),"",Table_Query_from_GetCCMContacts4[Zip/Postal Code]))</f>
        <v/>
      </c>
      <c r="AD50" s="67" t="str">
        <f>IF(ISERROR(Table_Query_from_GetCCMContacts4[State/Province/Region (optional)]),"",IF(ISBLANK(Table_Query_from_GetCCMContacts4[State/Province/Region (optional)]),"",Table_Query_from_GetCCMContacts4[State/Province/Region (optional)]))</f>
        <v/>
      </c>
      <c r="AE50" s="69" t="str">
        <f>IF(ISERROR(Table_Query_from_GetCCMContacts4[Country]),"Select",IF(ISBLANK(Table_Query_from_GetCCMContacts4[Country]),"Select",Table_Query_from_GetCCMContacts4[Country]))</f>
        <v>Select</v>
      </c>
      <c r="AF50" s="101" t="e">
        <f>IF(ISBLANK(#REF!),"",#REF!)</f>
        <v>#REF!</v>
      </c>
      <c r="AG50" s="102" t="e">
        <f>IF(ISBLANK(#REF!),"",#REF!)</f>
        <v>#REF!</v>
      </c>
      <c r="AH50" s="103" t="e">
        <f>IF(ISBLANK(#REF!),"Please select…",LOOKUP(#REF!,'Dropdown values'!Q$2:Q$300,'Dropdown values'!P$2:P$300))</f>
        <v>#REF!</v>
      </c>
    </row>
    <row r="51" spans="1:34" s="104" customFormat="1" x14ac:dyDescent="0.25">
      <c r="A51" s="67" t="s">
        <v>1140</v>
      </c>
      <c r="B51" s="67" t="str">
        <f>IF(ISERROR(Table_Query_from_GetCCMContacts4[Salutation]),"Select",IF(ISBLANK(Table_Query_from_GetCCMContacts4[Salutation]),"Select",Table_Query_from_GetCCMContacts4[Salutation]))</f>
        <v>Select</v>
      </c>
      <c r="C51" s="67" t="str">
        <f>IF(ISERROR(Table_Query_from_GetCCMContacts4[Family Name]),"",IF(ISBLANK(Table_Query_from_GetCCMContacts4[Family Name]),"",Table_Query_from_GetCCMContacts4[Family Name]))</f>
        <v/>
      </c>
      <c r="D51" s="67" t="str">
        <f>IF(ISERROR(Table_Query_from_GetCCMContacts4[First Name]),"",IF(ISBLANK(Table_Query_from_GetCCMContacts4[First Name]),"",Table_Query_from_GetCCMContacts4[First Name]))</f>
        <v/>
      </c>
      <c r="E51" s="67" t="str">
        <f>IF(ISERROR(Table_Query_from_GetCCMContacts4[Gender]),"Select",IF(ISBLANK(Table_Query_from_GetCCMContacts4[Gender]),"Select",Table_Query_from_GetCCMContacts4[Gender]))</f>
        <v>Select</v>
      </c>
      <c r="F51" s="67" t="str">
        <f>IF(ISERROR(Table_Query_from_GetCCMContacts4[Principal Nationality]),"Select",IF(ISBLANK(Table_Query_from_GetCCMContacts4[Principal Nationality]),"Select",Table_Query_from_GetCCMContacts4[Principal Nationality]))</f>
        <v>Select</v>
      </c>
      <c r="G51" s="54" t="str">
        <f>IF(ISERROR(Table_Query_from_GetCCMContacts4[Entry date into CCM (DD-MM-YYYY)]),"",IF(ISBLANK(Table_Query_from_GetCCMContacts4[Entry date into CCM (DD-MM-YYYY)]),"",Table_Query_from_GetCCMContacts4[Entry date into CCM (DD-MM-YYYY)]))</f>
        <v/>
      </c>
      <c r="H51" s="67" t="str">
        <f>IF(ISERROR(Table_Query_from_GetCCMContacts4[CCM Role]),"Select",IF(ISBLANK(Table_Query_from_GetCCMContacts4[CCM Role]),"Select",Table_Query_from_GetCCMContacts4[CCM Role]))</f>
        <v>Select</v>
      </c>
      <c r="I51" s="21">
        <v>0</v>
      </c>
      <c r="J51" s="21">
        <v>0</v>
      </c>
      <c r="K51" s="21">
        <v>0</v>
      </c>
      <c r="L51" s="67" t="str">
        <f>IF(ISERROR(Table_Query_from_GetCCMContacts4[Sector Represented]),"Select",IF(ISBLANK(Table_Query_from_GetCCMContacts4[Sector Represented]),"Select",Table_Query_from_GetCCMContacts4[Sector Represented]))</f>
        <v>Select</v>
      </c>
      <c r="M51" s="67" t="str">
        <f>IF(ISERROR(Table_Query_from_GetCCMContacts4[Health / Disease Component you represent]),"Select",IF(ISBLANK(Table_Query_from_GetCCMContacts4[Health / Disease Component you represent]),"Select",Table_Query_from_GetCCMContacts4[Health / Disease Component you represent]))</f>
        <v>Select</v>
      </c>
      <c r="N5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1" s="67" t="str">
        <f>IF(ISERROR(Table_Query_from_GetCCMContacts4[Organization]),"",IF(ISBLANK(Table_Query_from_GetCCMContacts4[Organization]),"",Table_Query_from_GetCCMContacts4[Organization]))</f>
        <v/>
      </c>
      <c r="Q51" s="67"/>
      <c r="R51" s="67" t="str">
        <f>IF(ISERROR(Table_Query_from_GetCCMContacts4[Position Title]),"",IF(ISBLANK(Table_Query_from_GetCCMContacts4[Position Title]),"",Table_Query_from_GetCCMContacts4[Position Title]))</f>
        <v/>
      </c>
      <c r="S51" s="67" t="str">
        <f>IF(ISERROR(Table_Query_from_GetCCMContacts4[Country your organisation is representing]),"Select",IF(ISBLANK(Table_Query_from_GetCCMContacts4[Country your organisation is representing]),"Select",Table_Query_from_GetCCMContacts4[Country your organisation is representing]))</f>
        <v>Select</v>
      </c>
      <c r="T51" s="21">
        <v>0</v>
      </c>
      <c r="U51" s="67" t="str">
        <f>IF(ISERROR(Table_Query_from_GetCCMContacts4[E-mail 1]),"",IF(ISBLANK(Table_Query_from_GetCCMContacts4[E-mail 1]),"",Table_Query_from_GetCCMContacts4[E-mail 1]))</f>
        <v/>
      </c>
      <c r="V51" s="67" t="str">
        <f>IF(ISERROR(Table_Query_from_GetCCMContacts4[E-mail 2]),"",IF(ISBLANK(Table_Query_from_GetCCMContacts4[E-mail 2]),"",Table_Query_from_GetCCMContacts4[E-mail 2]))</f>
        <v/>
      </c>
      <c r="W51" s="67" t="str">
        <f>IF(ISERROR(Table_Query_from_GetCCMContacts4[Business 1]),"",IF(ISBLANK(Table_Query_from_GetCCMContacts4[Business 1]),"",Table_Query_from_GetCCMContacts4[Business 1]))</f>
        <v/>
      </c>
      <c r="X51" s="67"/>
      <c r="Y51" s="67" t="str">
        <f>IF(ISERROR(Table_Query_from_GetCCMContacts4[Mobile number]),"",IF(ISBLANK(Table_Query_from_GetCCMContacts4[Mobile number]),"",Table_Query_from_GetCCMContacts4[Mobile number]))</f>
        <v/>
      </c>
      <c r="Z51" s="67" t="str">
        <f>IF(ISERROR(Table_Query_from_GetCCMContacts4[Fax Number]),"",IF(ISBLANK(Table_Query_from_GetCCMContacts4[Fax Number]),"",Table_Query_from_GetCCMContacts4[Fax Number]))</f>
        <v/>
      </c>
      <c r="AA51" s="67" t="str">
        <f>IF(ISERROR(Table_Query_from_GetCCMContacts4[Street/P.O. Box]),"",IF(ISBLANK(Table_Query_from_GetCCMContacts4[Street/P.O. Box]),"",Table_Query_from_GetCCMContacts4[Street/P.O. Box]))</f>
        <v/>
      </c>
      <c r="AB51" s="67" t="str">
        <f>IF(ISERROR(Table_Query_from_GetCCMContacts4[City]),"",IF(ISBLANK(Table_Query_from_GetCCMContacts4[City]),"",Table_Query_from_GetCCMContacts4[City]))</f>
        <v/>
      </c>
      <c r="AC51" s="67" t="str">
        <f>IF(ISERROR(Table_Query_from_GetCCMContacts4[Zip/Postal Code]),"",IF(ISBLANK(Table_Query_from_GetCCMContacts4[Zip/Postal Code]),"",Table_Query_from_GetCCMContacts4[Zip/Postal Code]))</f>
        <v/>
      </c>
      <c r="AD51" s="67" t="str">
        <f>IF(ISERROR(Table_Query_from_GetCCMContacts4[State/Province/Region (optional)]),"",IF(ISBLANK(Table_Query_from_GetCCMContacts4[State/Province/Region (optional)]),"",Table_Query_from_GetCCMContacts4[State/Province/Region (optional)]))</f>
        <v/>
      </c>
      <c r="AE51" s="69" t="str">
        <f>IF(ISERROR(Table_Query_from_GetCCMContacts4[Country]),"Select",IF(ISBLANK(Table_Query_from_GetCCMContacts4[Country]),"Select",Table_Query_from_GetCCMContacts4[Country]))</f>
        <v>Select</v>
      </c>
      <c r="AF51" s="101" t="e">
        <f>IF(ISBLANK(#REF!),"",#REF!)</f>
        <v>#REF!</v>
      </c>
      <c r="AG51" s="102" t="e">
        <f>IF(ISBLANK(#REF!),"",#REF!)</f>
        <v>#REF!</v>
      </c>
      <c r="AH51" s="103" t="e">
        <f>IF(ISBLANK(#REF!),"Please select…",LOOKUP(#REF!,'Dropdown values'!Q$2:Q$300,'Dropdown values'!P$2:P$300))</f>
        <v>#REF!</v>
      </c>
    </row>
    <row r="52" spans="1:34" s="104" customFormat="1" x14ac:dyDescent="0.25">
      <c r="A52" s="67" t="s">
        <v>1141</v>
      </c>
      <c r="B52" s="67" t="str">
        <f>IF(ISERROR(Table_Query_from_GetCCMContacts4[Salutation]),"Select",IF(ISBLANK(Table_Query_from_GetCCMContacts4[Salutation]),"Select",Table_Query_from_GetCCMContacts4[Salutation]))</f>
        <v>Select</v>
      </c>
      <c r="C52" s="67" t="str">
        <f>IF(ISERROR(Table_Query_from_GetCCMContacts4[Family Name]),"",IF(ISBLANK(Table_Query_from_GetCCMContacts4[Family Name]),"",Table_Query_from_GetCCMContacts4[Family Name]))</f>
        <v/>
      </c>
      <c r="D52" s="67" t="str">
        <f>IF(ISERROR(Table_Query_from_GetCCMContacts4[First Name]),"",IF(ISBLANK(Table_Query_from_GetCCMContacts4[First Name]),"",Table_Query_from_GetCCMContacts4[First Name]))</f>
        <v/>
      </c>
      <c r="E52" s="67" t="str">
        <f>IF(ISERROR(Table_Query_from_GetCCMContacts4[Gender]),"Select",IF(ISBLANK(Table_Query_from_GetCCMContacts4[Gender]),"Select",Table_Query_from_GetCCMContacts4[Gender]))</f>
        <v>Select</v>
      </c>
      <c r="F52" s="67" t="str">
        <f>IF(ISERROR(Table_Query_from_GetCCMContacts4[Principal Nationality]),"Select",IF(ISBLANK(Table_Query_from_GetCCMContacts4[Principal Nationality]),"Select",Table_Query_from_GetCCMContacts4[Principal Nationality]))</f>
        <v>Select</v>
      </c>
      <c r="G52" s="54" t="str">
        <f>IF(ISERROR(Table_Query_from_GetCCMContacts4[Entry date into CCM (DD-MM-YYYY)]),"",IF(ISBLANK(Table_Query_from_GetCCMContacts4[Entry date into CCM (DD-MM-YYYY)]),"",Table_Query_from_GetCCMContacts4[Entry date into CCM (DD-MM-YYYY)]))</f>
        <v/>
      </c>
      <c r="H52" s="67" t="str">
        <f>IF(ISERROR(Table_Query_from_GetCCMContacts4[CCM Role]),"Select",IF(ISBLANK(Table_Query_from_GetCCMContacts4[CCM Role]),"Select",Table_Query_from_GetCCMContacts4[CCM Role]))</f>
        <v>Select</v>
      </c>
      <c r="I52" s="21">
        <v>0</v>
      </c>
      <c r="J52" s="21">
        <v>0</v>
      </c>
      <c r="K52" s="21">
        <v>0</v>
      </c>
      <c r="L52" s="67" t="str">
        <f>IF(ISERROR(Table_Query_from_GetCCMContacts4[Sector Represented]),"Select",IF(ISBLANK(Table_Query_from_GetCCMContacts4[Sector Represented]),"Select",Table_Query_from_GetCCMContacts4[Sector Represented]))</f>
        <v>Select</v>
      </c>
      <c r="M52" s="67" t="str">
        <f>IF(ISERROR(Table_Query_from_GetCCMContacts4[Health / Disease Component you represent]),"Select",IF(ISBLANK(Table_Query_from_GetCCMContacts4[Health / Disease Component you represent]),"Select",Table_Query_from_GetCCMContacts4[Health / Disease Component you represent]))</f>
        <v>Select</v>
      </c>
      <c r="N5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2" s="67" t="str">
        <f>IF(ISERROR(Table_Query_from_GetCCMContacts4[Organization]),"",IF(ISBLANK(Table_Query_from_GetCCMContacts4[Organization]),"",Table_Query_from_GetCCMContacts4[Organization]))</f>
        <v/>
      </c>
      <c r="Q52" s="67"/>
      <c r="R52" s="67" t="str">
        <f>IF(ISERROR(Table_Query_from_GetCCMContacts4[Position Title]),"",IF(ISBLANK(Table_Query_from_GetCCMContacts4[Position Title]),"",Table_Query_from_GetCCMContacts4[Position Title]))</f>
        <v/>
      </c>
      <c r="S52" s="67" t="str">
        <f>IF(ISERROR(Table_Query_from_GetCCMContacts4[Country your organisation is representing]),"Select",IF(ISBLANK(Table_Query_from_GetCCMContacts4[Country your organisation is representing]),"Select",Table_Query_from_GetCCMContacts4[Country your organisation is representing]))</f>
        <v>Select</v>
      </c>
      <c r="T52" s="21">
        <v>0</v>
      </c>
      <c r="U52" s="67" t="str">
        <f>IF(ISERROR(Table_Query_from_GetCCMContacts4[E-mail 1]),"",IF(ISBLANK(Table_Query_from_GetCCMContacts4[E-mail 1]),"",Table_Query_from_GetCCMContacts4[E-mail 1]))</f>
        <v/>
      </c>
      <c r="V52" s="67" t="str">
        <f>IF(ISERROR(Table_Query_from_GetCCMContacts4[E-mail 2]),"",IF(ISBLANK(Table_Query_from_GetCCMContacts4[E-mail 2]),"",Table_Query_from_GetCCMContacts4[E-mail 2]))</f>
        <v/>
      </c>
      <c r="W52" s="67" t="str">
        <f>IF(ISERROR(Table_Query_from_GetCCMContacts4[Business 1]),"",IF(ISBLANK(Table_Query_from_GetCCMContacts4[Business 1]),"",Table_Query_from_GetCCMContacts4[Business 1]))</f>
        <v/>
      </c>
      <c r="X52" s="67" t="str">
        <f>IF(ISERROR(Table_Query_from_GetCCMContacts4[Business 2]),"",IF(ISBLANK(Table_Query_from_GetCCMContacts4[Business 2]),"",Table_Query_from_GetCCMContacts4[Business 2]))</f>
        <v/>
      </c>
      <c r="Y52" s="67" t="str">
        <f>IF(ISERROR(Table_Query_from_GetCCMContacts4[Mobile number]),"",IF(ISBLANK(Table_Query_from_GetCCMContacts4[Mobile number]),"",Table_Query_from_GetCCMContacts4[Mobile number]))</f>
        <v/>
      </c>
      <c r="Z52" s="67" t="str">
        <f>IF(ISERROR(Table_Query_from_GetCCMContacts4[Fax Number]),"",IF(ISBLANK(Table_Query_from_GetCCMContacts4[Fax Number]),"",Table_Query_from_GetCCMContacts4[Fax Number]))</f>
        <v/>
      </c>
      <c r="AA52" s="67" t="str">
        <f>IF(ISERROR(Table_Query_from_GetCCMContacts4[Street/P.O. Box]),"",IF(ISBLANK(Table_Query_from_GetCCMContacts4[Street/P.O. Box]),"",Table_Query_from_GetCCMContacts4[Street/P.O. Box]))</f>
        <v/>
      </c>
      <c r="AB52" s="67" t="str">
        <f>IF(ISERROR(Table_Query_from_GetCCMContacts4[City]),"",IF(ISBLANK(Table_Query_from_GetCCMContacts4[City]),"",Table_Query_from_GetCCMContacts4[City]))</f>
        <v/>
      </c>
      <c r="AC52" s="67" t="str">
        <f>IF(ISERROR(Table_Query_from_GetCCMContacts4[Zip/Postal Code]),"",IF(ISBLANK(Table_Query_from_GetCCMContacts4[Zip/Postal Code]),"",Table_Query_from_GetCCMContacts4[Zip/Postal Code]))</f>
        <v/>
      </c>
      <c r="AD52" s="67" t="str">
        <f>IF(ISERROR(Table_Query_from_GetCCMContacts4[State/Province/Region (optional)]),"",IF(ISBLANK(Table_Query_from_GetCCMContacts4[State/Province/Region (optional)]),"",Table_Query_from_GetCCMContacts4[State/Province/Region (optional)]))</f>
        <v/>
      </c>
      <c r="AE52" s="69" t="str">
        <f>IF(ISERROR(Table_Query_from_GetCCMContacts4[Country]),"Select",IF(ISBLANK(Table_Query_from_GetCCMContacts4[Country]),"Select",Table_Query_from_GetCCMContacts4[Country]))</f>
        <v>Select</v>
      </c>
      <c r="AF52" s="101" t="e">
        <f>IF(ISBLANK(#REF!),"",#REF!)</f>
        <v>#REF!</v>
      </c>
      <c r="AG52" s="102" t="e">
        <f>IF(ISBLANK(#REF!),"",#REF!)</f>
        <v>#REF!</v>
      </c>
      <c r="AH52" s="103" t="e">
        <f>IF(ISBLANK(#REF!),"Please select…",LOOKUP(#REF!,'Dropdown values'!Q$2:Q$300,'Dropdown values'!P$2:P$300))</f>
        <v>#REF!</v>
      </c>
    </row>
    <row r="53" spans="1:34" s="104" customFormat="1" x14ac:dyDescent="0.25">
      <c r="A53" s="67" t="s">
        <v>1142</v>
      </c>
      <c r="B53" s="67" t="str">
        <f>IF(ISERROR(Table_Query_from_GetCCMContacts4[Salutation]),"Select",IF(ISBLANK(Table_Query_from_GetCCMContacts4[Salutation]),"Select",Table_Query_from_GetCCMContacts4[Salutation]))</f>
        <v>Select</v>
      </c>
      <c r="C53" s="67" t="str">
        <f>IF(ISERROR(Table_Query_from_GetCCMContacts4[Family Name]),"",IF(ISBLANK(Table_Query_from_GetCCMContacts4[Family Name]),"",Table_Query_from_GetCCMContacts4[Family Name]))</f>
        <v/>
      </c>
      <c r="D53" s="67" t="str">
        <f>IF(ISERROR(Table_Query_from_GetCCMContacts4[First Name]),"",IF(ISBLANK(Table_Query_from_GetCCMContacts4[First Name]),"",Table_Query_from_GetCCMContacts4[First Name]))</f>
        <v/>
      </c>
      <c r="E53" s="67" t="str">
        <f>IF(ISERROR(Table_Query_from_GetCCMContacts4[Gender]),"Select",IF(ISBLANK(Table_Query_from_GetCCMContacts4[Gender]),"Select",Table_Query_from_GetCCMContacts4[Gender]))</f>
        <v>Select</v>
      </c>
      <c r="F53" s="67" t="str">
        <f>IF(ISERROR(Table_Query_from_GetCCMContacts4[Principal Nationality]),"Select",IF(ISBLANK(Table_Query_from_GetCCMContacts4[Principal Nationality]),"Select",Table_Query_from_GetCCMContacts4[Principal Nationality]))</f>
        <v>Select</v>
      </c>
      <c r="G53" s="54" t="str">
        <f>IF(ISERROR(Table_Query_from_GetCCMContacts4[Entry date into CCM (DD-MM-YYYY)]),"",IF(ISBLANK(Table_Query_from_GetCCMContacts4[Entry date into CCM (DD-MM-YYYY)]),"",Table_Query_from_GetCCMContacts4[Entry date into CCM (DD-MM-YYYY)]))</f>
        <v/>
      </c>
      <c r="H53" s="67" t="str">
        <f>IF(ISERROR(Table_Query_from_GetCCMContacts4[CCM Role]),"Select",IF(ISBLANK(Table_Query_from_GetCCMContacts4[CCM Role]),"Select",Table_Query_from_GetCCMContacts4[CCM Role]))</f>
        <v>Select</v>
      </c>
      <c r="I53" s="21">
        <v>0</v>
      </c>
      <c r="J53" s="21">
        <v>0</v>
      </c>
      <c r="K53" s="21">
        <v>0</v>
      </c>
      <c r="L53" s="67" t="str">
        <f>IF(ISERROR(Table_Query_from_GetCCMContacts4[Sector Represented]),"Select",IF(ISBLANK(Table_Query_from_GetCCMContacts4[Sector Represented]),"Select",Table_Query_from_GetCCMContacts4[Sector Represented]))</f>
        <v>Select</v>
      </c>
      <c r="M53" s="67" t="str">
        <f>IF(ISERROR(Table_Query_from_GetCCMContacts4[Health / Disease Component you represent]),"Select",IF(ISBLANK(Table_Query_from_GetCCMContacts4[Health / Disease Component you represent]),"Select",Table_Query_from_GetCCMContacts4[Health / Disease Component you represent]))</f>
        <v>Select</v>
      </c>
      <c r="N5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3" s="67" t="str">
        <f>IF(ISERROR(Table_Query_from_GetCCMContacts4[Organization]),"",IF(ISBLANK(Table_Query_from_GetCCMContacts4[Organization]),"",Table_Query_from_GetCCMContacts4[Organization]))</f>
        <v/>
      </c>
      <c r="Q53" s="67"/>
      <c r="R53" s="67" t="str">
        <f>IF(ISERROR(Table_Query_from_GetCCMContacts4[Position Title]),"",IF(ISBLANK(Table_Query_from_GetCCMContacts4[Position Title]),"",Table_Query_from_GetCCMContacts4[Position Title]))</f>
        <v/>
      </c>
      <c r="S53" s="67" t="str">
        <f>IF(ISERROR(Table_Query_from_GetCCMContacts4[Country your organisation is representing]),"Select",IF(ISBLANK(Table_Query_from_GetCCMContacts4[Country your organisation is representing]),"Select",Table_Query_from_GetCCMContacts4[Country your organisation is representing]))</f>
        <v>Select</v>
      </c>
      <c r="T53" s="21">
        <v>0</v>
      </c>
      <c r="U53" s="67" t="str">
        <f>IF(ISERROR(Table_Query_from_GetCCMContacts4[E-mail 1]),"",IF(ISBLANK(Table_Query_from_GetCCMContacts4[E-mail 1]),"",Table_Query_from_GetCCMContacts4[E-mail 1]))</f>
        <v/>
      </c>
      <c r="V53" s="67" t="str">
        <f>IF(ISERROR(Table_Query_from_GetCCMContacts4[E-mail 2]),"",IF(ISBLANK(Table_Query_from_GetCCMContacts4[E-mail 2]),"",Table_Query_from_GetCCMContacts4[E-mail 2]))</f>
        <v/>
      </c>
      <c r="W53" s="67" t="str">
        <f>IF(ISERROR(Table_Query_from_GetCCMContacts4[Business 1]),"",IF(ISBLANK(Table_Query_from_GetCCMContacts4[Business 1]),"",Table_Query_from_GetCCMContacts4[Business 1]))</f>
        <v/>
      </c>
      <c r="X53" s="67" t="str">
        <f>IF(ISERROR(Table_Query_from_GetCCMContacts4[Business 2]),"",IF(ISBLANK(Table_Query_from_GetCCMContacts4[Business 2]),"",Table_Query_from_GetCCMContacts4[Business 2]))</f>
        <v/>
      </c>
      <c r="Y53" s="67" t="str">
        <f>IF(ISERROR(Table_Query_from_GetCCMContacts4[Mobile number]),"",IF(ISBLANK(Table_Query_from_GetCCMContacts4[Mobile number]),"",Table_Query_from_GetCCMContacts4[Mobile number]))</f>
        <v/>
      </c>
      <c r="Z53" s="67" t="str">
        <f>IF(ISERROR(Table_Query_from_GetCCMContacts4[Fax Number]),"",IF(ISBLANK(Table_Query_from_GetCCMContacts4[Fax Number]),"",Table_Query_from_GetCCMContacts4[Fax Number]))</f>
        <v/>
      </c>
      <c r="AA53" s="67" t="str">
        <f>IF(ISERROR(Table_Query_from_GetCCMContacts4[Street/P.O. Box]),"",IF(ISBLANK(Table_Query_from_GetCCMContacts4[Street/P.O. Box]),"",Table_Query_from_GetCCMContacts4[Street/P.O. Box]))</f>
        <v/>
      </c>
      <c r="AB53" s="67" t="str">
        <f>IF(ISERROR(Table_Query_from_GetCCMContacts4[City]),"",IF(ISBLANK(Table_Query_from_GetCCMContacts4[City]),"",Table_Query_from_GetCCMContacts4[City]))</f>
        <v/>
      </c>
      <c r="AC53" s="67" t="str">
        <f>IF(ISERROR(Table_Query_from_GetCCMContacts4[Zip/Postal Code]),"",IF(ISBLANK(Table_Query_from_GetCCMContacts4[Zip/Postal Code]),"",Table_Query_from_GetCCMContacts4[Zip/Postal Code]))</f>
        <v/>
      </c>
      <c r="AD53" s="67" t="str">
        <f>IF(ISERROR(Table_Query_from_GetCCMContacts4[State/Province/Region (optional)]),"",IF(ISBLANK(Table_Query_from_GetCCMContacts4[State/Province/Region (optional)]),"",Table_Query_from_GetCCMContacts4[State/Province/Region (optional)]))</f>
        <v/>
      </c>
      <c r="AE53" s="69" t="str">
        <f>IF(ISERROR(Table_Query_from_GetCCMContacts4[Country]),"Select",IF(ISBLANK(Table_Query_from_GetCCMContacts4[Country]),"Select",Table_Query_from_GetCCMContacts4[Country]))</f>
        <v>Select</v>
      </c>
      <c r="AF53" s="101" t="e">
        <f>IF(ISBLANK(#REF!),"",#REF!)</f>
        <v>#REF!</v>
      </c>
      <c r="AG53" s="102" t="e">
        <f>IF(ISBLANK(#REF!),"",#REF!)</f>
        <v>#REF!</v>
      </c>
      <c r="AH53" s="103" t="e">
        <f>IF(ISBLANK(#REF!),"Please select…",LOOKUP(#REF!,'Dropdown values'!Q$2:Q$300,'Dropdown values'!P$2:P$300))</f>
        <v>#REF!</v>
      </c>
    </row>
    <row r="54" spans="1:34" s="104" customFormat="1" x14ac:dyDescent="0.25">
      <c r="A54" s="67" t="s">
        <v>1143</v>
      </c>
      <c r="B54" s="67" t="str">
        <f>IF(ISERROR(Table_Query_from_GetCCMContacts4[Salutation]),"Select",IF(ISBLANK(Table_Query_from_GetCCMContacts4[Salutation]),"Select",Table_Query_from_GetCCMContacts4[Salutation]))</f>
        <v>Select</v>
      </c>
      <c r="C54" s="67" t="str">
        <f>IF(ISERROR(Table_Query_from_GetCCMContacts4[Family Name]),"",IF(ISBLANK(Table_Query_from_GetCCMContacts4[Family Name]),"",Table_Query_from_GetCCMContacts4[Family Name]))</f>
        <v/>
      </c>
      <c r="D54" s="67" t="str">
        <f>IF(ISERROR(Table_Query_from_GetCCMContacts4[First Name]),"",IF(ISBLANK(Table_Query_from_GetCCMContacts4[First Name]),"",Table_Query_from_GetCCMContacts4[First Name]))</f>
        <v/>
      </c>
      <c r="E54" s="67" t="str">
        <f>IF(ISERROR(Table_Query_from_GetCCMContacts4[Gender]),"Select",IF(ISBLANK(Table_Query_from_GetCCMContacts4[Gender]),"Select",Table_Query_from_GetCCMContacts4[Gender]))</f>
        <v>Select</v>
      </c>
      <c r="F54" s="67" t="str">
        <f>IF(ISERROR(Table_Query_from_GetCCMContacts4[Principal Nationality]),"Select",IF(ISBLANK(Table_Query_from_GetCCMContacts4[Principal Nationality]),"Select",Table_Query_from_GetCCMContacts4[Principal Nationality]))</f>
        <v>Select</v>
      </c>
      <c r="G54" s="54" t="str">
        <f>IF(ISERROR(Table_Query_from_GetCCMContacts4[Entry date into CCM (DD-MM-YYYY)]),"",IF(ISBLANK(Table_Query_from_GetCCMContacts4[Entry date into CCM (DD-MM-YYYY)]),"",Table_Query_from_GetCCMContacts4[Entry date into CCM (DD-MM-YYYY)]))</f>
        <v/>
      </c>
      <c r="H54" s="67" t="str">
        <f>IF(ISERROR(Table_Query_from_GetCCMContacts4[CCM Role]),"Select",IF(ISBLANK(Table_Query_from_GetCCMContacts4[CCM Role]),"Select",Table_Query_from_GetCCMContacts4[CCM Role]))</f>
        <v>Select</v>
      </c>
      <c r="I54" s="21">
        <v>0</v>
      </c>
      <c r="J54" s="21">
        <v>0</v>
      </c>
      <c r="K54" s="21">
        <v>0</v>
      </c>
      <c r="L54" s="67" t="str">
        <f>IF(ISERROR(Table_Query_from_GetCCMContacts4[Sector Represented]),"Select",IF(ISBLANK(Table_Query_from_GetCCMContacts4[Sector Represented]),"Select",Table_Query_from_GetCCMContacts4[Sector Represented]))</f>
        <v>Select</v>
      </c>
      <c r="M54" s="67" t="str">
        <f>IF(ISERROR(Table_Query_from_GetCCMContacts4[Health / Disease Component you represent]),"Select",IF(ISBLANK(Table_Query_from_GetCCMContacts4[Health / Disease Component you represent]),"Select",Table_Query_from_GetCCMContacts4[Health / Disease Component you represent]))</f>
        <v>Select</v>
      </c>
      <c r="N5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4" s="67" t="str">
        <f>IF(ISERROR(Table_Query_from_GetCCMContacts4[Organization]),"",IF(ISBLANK(Table_Query_from_GetCCMContacts4[Organization]),"",Table_Query_from_GetCCMContacts4[Organization]))</f>
        <v/>
      </c>
      <c r="Q54" s="67"/>
      <c r="R54" s="67" t="str">
        <f>IF(ISERROR(Table_Query_from_GetCCMContacts4[Position Title]),"",IF(ISBLANK(Table_Query_from_GetCCMContacts4[Position Title]),"",Table_Query_from_GetCCMContacts4[Position Title]))</f>
        <v/>
      </c>
      <c r="S54" s="67" t="str">
        <f>IF(ISERROR(Table_Query_from_GetCCMContacts4[Country your organisation is representing]),"Select",IF(ISBLANK(Table_Query_from_GetCCMContacts4[Country your organisation is representing]),"Select",Table_Query_from_GetCCMContacts4[Country your organisation is representing]))</f>
        <v>Select</v>
      </c>
      <c r="T54" s="21">
        <v>0</v>
      </c>
      <c r="U54" s="67" t="str">
        <f>IF(ISERROR(Table_Query_from_GetCCMContacts4[E-mail 1]),"",IF(ISBLANK(Table_Query_from_GetCCMContacts4[E-mail 1]),"",Table_Query_from_GetCCMContacts4[E-mail 1]))</f>
        <v/>
      </c>
      <c r="V54" s="67" t="str">
        <f>IF(ISERROR(Table_Query_from_GetCCMContacts4[E-mail 2]),"",IF(ISBLANK(Table_Query_from_GetCCMContacts4[E-mail 2]),"",Table_Query_from_GetCCMContacts4[E-mail 2]))</f>
        <v/>
      </c>
      <c r="W54" s="67" t="str">
        <f>IF(ISERROR(Table_Query_from_GetCCMContacts4[Business 1]),"",IF(ISBLANK(Table_Query_from_GetCCMContacts4[Business 1]),"",Table_Query_from_GetCCMContacts4[Business 1]))</f>
        <v/>
      </c>
      <c r="X54" s="67" t="str">
        <f>IF(ISERROR(Table_Query_from_GetCCMContacts4[Business 2]),"",IF(ISBLANK(Table_Query_from_GetCCMContacts4[Business 2]),"",Table_Query_from_GetCCMContacts4[Business 2]))</f>
        <v/>
      </c>
      <c r="Y54" s="67" t="str">
        <f>IF(ISERROR(Table_Query_from_GetCCMContacts4[Mobile number]),"",IF(ISBLANK(Table_Query_from_GetCCMContacts4[Mobile number]),"",Table_Query_from_GetCCMContacts4[Mobile number]))</f>
        <v/>
      </c>
      <c r="Z54" s="67" t="str">
        <f>IF(ISERROR(Table_Query_from_GetCCMContacts4[Fax Number]),"",IF(ISBLANK(Table_Query_from_GetCCMContacts4[Fax Number]),"",Table_Query_from_GetCCMContacts4[Fax Number]))</f>
        <v/>
      </c>
      <c r="AA54" s="67" t="str">
        <f>IF(ISERROR(Table_Query_from_GetCCMContacts4[Street/P.O. Box]),"",IF(ISBLANK(Table_Query_from_GetCCMContacts4[Street/P.O. Box]),"",Table_Query_from_GetCCMContacts4[Street/P.O. Box]))</f>
        <v/>
      </c>
      <c r="AB54" s="67" t="str">
        <f>IF(ISERROR(Table_Query_from_GetCCMContacts4[City]),"",IF(ISBLANK(Table_Query_from_GetCCMContacts4[City]),"",Table_Query_from_GetCCMContacts4[City]))</f>
        <v/>
      </c>
      <c r="AC54" s="67" t="str">
        <f>IF(ISERROR(Table_Query_from_GetCCMContacts4[Zip/Postal Code]),"",IF(ISBLANK(Table_Query_from_GetCCMContacts4[Zip/Postal Code]),"",Table_Query_from_GetCCMContacts4[Zip/Postal Code]))</f>
        <v/>
      </c>
      <c r="AD54" s="67" t="str">
        <f>IF(ISERROR(Table_Query_from_GetCCMContacts4[State/Province/Region (optional)]),"",IF(ISBLANK(Table_Query_from_GetCCMContacts4[State/Province/Region (optional)]),"",Table_Query_from_GetCCMContacts4[State/Province/Region (optional)]))</f>
        <v/>
      </c>
      <c r="AE54" s="69" t="str">
        <f>IF(ISERROR(Table_Query_from_GetCCMContacts4[Country]),"Select",IF(ISBLANK(Table_Query_from_GetCCMContacts4[Country]),"Select",Table_Query_from_GetCCMContacts4[Country]))</f>
        <v>Select</v>
      </c>
      <c r="AF54" s="101" t="e">
        <f>IF(ISBLANK(#REF!),"",#REF!)</f>
        <v>#REF!</v>
      </c>
      <c r="AG54" s="102" t="e">
        <f>IF(ISBLANK(#REF!),"",#REF!)</f>
        <v>#REF!</v>
      </c>
      <c r="AH54" s="103" t="e">
        <f>IF(ISBLANK(#REF!),"Please select…",LOOKUP(#REF!,'Dropdown values'!Q$2:Q$300,'Dropdown values'!P$2:P$300))</f>
        <v>#REF!</v>
      </c>
    </row>
    <row r="55" spans="1:34" s="104" customFormat="1" x14ac:dyDescent="0.25">
      <c r="A55" s="67" t="s">
        <v>1144</v>
      </c>
      <c r="B55" s="67" t="str">
        <f>IF(ISERROR(Table_Query_from_GetCCMContacts4[Salutation]),"Select",IF(ISBLANK(Table_Query_from_GetCCMContacts4[Salutation]),"Select",Table_Query_from_GetCCMContacts4[Salutation]))</f>
        <v>Select</v>
      </c>
      <c r="C55" s="67" t="str">
        <f>IF(ISERROR(Table_Query_from_GetCCMContacts4[Family Name]),"",IF(ISBLANK(Table_Query_from_GetCCMContacts4[Family Name]),"",Table_Query_from_GetCCMContacts4[Family Name]))</f>
        <v/>
      </c>
      <c r="D55" s="67" t="str">
        <f>IF(ISERROR(Table_Query_from_GetCCMContacts4[First Name]),"",IF(ISBLANK(Table_Query_from_GetCCMContacts4[First Name]),"",Table_Query_from_GetCCMContacts4[First Name]))</f>
        <v/>
      </c>
      <c r="E55" s="67" t="str">
        <f>IF(ISERROR(Table_Query_from_GetCCMContacts4[Gender]),"Select",IF(ISBLANK(Table_Query_from_GetCCMContacts4[Gender]),"Select",Table_Query_from_GetCCMContacts4[Gender]))</f>
        <v>Select</v>
      </c>
      <c r="F55" s="67" t="str">
        <f>IF(ISERROR(Table_Query_from_GetCCMContacts4[Principal Nationality]),"Select",IF(ISBLANK(Table_Query_from_GetCCMContacts4[Principal Nationality]),"Select",Table_Query_from_GetCCMContacts4[Principal Nationality]))</f>
        <v>Select</v>
      </c>
      <c r="G55" s="54" t="str">
        <f>IF(ISERROR(Table_Query_from_GetCCMContacts4[Entry date into CCM (DD-MM-YYYY)]),"",IF(ISBLANK(Table_Query_from_GetCCMContacts4[Entry date into CCM (DD-MM-YYYY)]),"",Table_Query_from_GetCCMContacts4[Entry date into CCM (DD-MM-YYYY)]))</f>
        <v/>
      </c>
      <c r="H55" s="67" t="str">
        <f>IF(ISERROR(Table_Query_from_GetCCMContacts4[CCM Role]),"Select",IF(ISBLANK(Table_Query_from_GetCCMContacts4[CCM Role]),"Select",Table_Query_from_GetCCMContacts4[CCM Role]))</f>
        <v>Select</v>
      </c>
      <c r="I55" s="21">
        <v>0</v>
      </c>
      <c r="J55" s="21">
        <v>0</v>
      </c>
      <c r="K55" s="21">
        <v>0</v>
      </c>
      <c r="L55" s="67" t="str">
        <f>IF(ISERROR(Table_Query_from_GetCCMContacts4[Sector Represented]),"Select",IF(ISBLANK(Table_Query_from_GetCCMContacts4[Sector Represented]),"Select",Table_Query_from_GetCCMContacts4[Sector Represented]))</f>
        <v>Select</v>
      </c>
      <c r="M55" s="67" t="str">
        <f>IF(ISERROR(Table_Query_from_GetCCMContacts4[Health / Disease Component you represent]),"Select",IF(ISBLANK(Table_Query_from_GetCCMContacts4[Health / Disease Component you represent]),"Select",Table_Query_from_GetCCMContacts4[Health / Disease Component you represent]))</f>
        <v>Select</v>
      </c>
      <c r="N5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5" s="67" t="str">
        <f>IF(ISERROR(Table_Query_from_GetCCMContacts4[Organization]),"",IF(ISBLANK(Table_Query_from_GetCCMContacts4[Organization]),"",Table_Query_from_GetCCMContacts4[Organization]))</f>
        <v/>
      </c>
      <c r="Q55" s="67"/>
      <c r="R55" s="67" t="str">
        <f>IF(ISERROR(Table_Query_from_GetCCMContacts4[Position Title]),"",IF(ISBLANK(Table_Query_from_GetCCMContacts4[Position Title]),"",Table_Query_from_GetCCMContacts4[Position Title]))</f>
        <v/>
      </c>
      <c r="S55" s="67" t="str">
        <f>IF(ISERROR(Table_Query_from_GetCCMContacts4[Country your organisation is representing]),"Select",IF(ISBLANK(Table_Query_from_GetCCMContacts4[Country your organisation is representing]),"Select",Table_Query_from_GetCCMContacts4[Country your organisation is representing]))</f>
        <v>Select</v>
      </c>
      <c r="T55" s="21">
        <v>0</v>
      </c>
      <c r="U55" s="67" t="str">
        <f>IF(ISERROR(Table_Query_from_GetCCMContacts4[E-mail 1]),"",IF(ISBLANK(Table_Query_from_GetCCMContacts4[E-mail 1]),"",Table_Query_from_GetCCMContacts4[E-mail 1]))</f>
        <v/>
      </c>
      <c r="V55" s="67" t="str">
        <f>IF(ISERROR(Table_Query_from_GetCCMContacts4[E-mail 2]),"",IF(ISBLANK(Table_Query_from_GetCCMContacts4[E-mail 2]),"",Table_Query_from_GetCCMContacts4[E-mail 2]))</f>
        <v/>
      </c>
      <c r="W55" s="67" t="str">
        <f>IF(ISERROR(Table_Query_from_GetCCMContacts4[Business 1]),"",IF(ISBLANK(Table_Query_from_GetCCMContacts4[Business 1]),"",Table_Query_from_GetCCMContacts4[Business 1]))</f>
        <v/>
      </c>
      <c r="X55" s="67" t="str">
        <f>IF(ISERROR(Table_Query_from_GetCCMContacts4[Business 2]),"",IF(ISBLANK(Table_Query_from_GetCCMContacts4[Business 2]),"",Table_Query_from_GetCCMContacts4[Business 2]))</f>
        <v/>
      </c>
      <c r="Y55" s="67" t="str">
        <f>IF(ISERROR(Table_Query_from_GetCCMContacts4[Mobile number]),"",IF(ISBLANK(Table_Query_from_GetCCMContacts4[Mobile number]),"",Table_Query_from_GetCCMContacts4[Mobile number]))</f>
        <v/>
      </c>
      <c r="Z55" s="67" t="str">
        <f>IF(ISERROR(Table_Query_from_GetCCMContacts4[Fax Number]),"",IF(ISBLANK(Table_Query_from_GetCCMContacts4[Fax Number]),"",Table_Query_from_GetCCMContacts4[Fax Number]))</f>
        <v/>
      </c>
      <c r="AA55" s="67" t="str">
        <f>IF(ISERROR(Table_Query_from_GetCCMContacts4[Street/P.O. Box]),"",IF(ISBLANK(Table_Query_from_GetCCMContacts4[Street/P.O. Box]),"",Table_Query_from_GetCCMContacts4[Street/P.O. Box]))</f>
        <v/>
      </c>
      <c r="AB55" s="67" t="str">
        <f>IF(ISERROR(Table_Query_from_GetCCMContacts4[City]),"",IF(ISBLANK(Table_Query_from_GetCCMContacts4[City]),"",Table_Query_from_GetCCMContacts4[City]))</f>
        <v/>
      </c>
      <c r="AC55" s="67" t="str">
        <f>IF(ISERROR(Table_Query_from_GetCCMContacts4[Zip/Postal Code]),"",IF(ISBLANK(Table_Query_from_GetCCMContacts4[Zip/Postal Code]),"",Table_Query_from_GetCCMContacts4[Zip/Postal Code]))</f>
        <v/>
      </c>
      <c r="AD55" s="67" t="str">
        <f>IF(ISERROR(Table_Query_from_GetCCMContacts4[State/Province/Region (optional)]),"",IF(ISBLANK(Table_Query_from_GetCCMContacts4[State/Province/Region (optional)]),"",Table_Query_from_GetCCMContacts4[State/Province/Region (optional)]))</f>
        <v/>
      </c>
      <c r="AE55" s="69" t="str">
        <f>IF(ISERROR(Table_Query_from_GetCCMContacts4[Country]),"Select",IF(ISBLANK(Table_Query_from_GetCCMContacts4[Country]),"Select",Table_Query_from_GetCCMContacts4[Country]))</f>
        <v>Select</v>
      </c>
      <c r="AF55" s="101" t="e">
        <f>IF(ISBLANK(#REF!),"",#REF!)</f>
        <v>#REF!</v>
      </c>
      <c r="AG55" s="102" t="e">
        <f>IF(ISBLANK(#REF!),"",#REF!)</f>
        <v>#REF!</v>
      </c>
      <c r="AH55" s="103" t="e">
        <f>IF(ISBLANK(#REF!),"Please select…",LOOKUP(#REF!,'Dropdown values'!Q$2:Q$300,'Dropdown values'!P$2:P$300))</f>
        <v>#REF!</v>
      </c>
    </row>
    <row r="56" spans="1:34" s="104" customFormat="1" x14ac:dyDescent="0.25">
      <c r="A56" s="67" t="s">
        <v>1145</v>
      </c>
      <c r="B56" s="67" t="str">
        <f>IF(ISERROR(Table_Query_from_GetCCMContacts4[Salutation]),"Select",IF(ISBLANK(Table_Query_from_GetCCMContacts4[Salutation]),"Select",Table_Query_from_GetCCMContacts4[Salutation]))</f>
        <v>Select</v>
      </c>
      <c r="C56" s="67" t="str">
        <f>IF(ISERROR(Table_Query_from_GetCCMContacts4[Family Name]),"",IF(ISBLANK(Table_Query_from_GetCCMContacts4[Family Name]),"",Table_Query_from_GetCCMContacts4[Family Name]))</f>
        <v/>
      </c>
      <c r="D56" s="67" t="str">
        <f>IF(ISERROR(Table_Query_from_GetCCMContacts4[First Name]),"",IF(ISBLANK(Table_Query_from_GetCCMContacts4[First Name]),"",Table_Query_from_GetCCMContacts4[First Name]))</f>
        <v/>
      </c>
      <c r="E56" s="67" t="str">
        <f>IF(ISERROR(Table_Query_from_GetCCMContacts4[Gender]),"Select",IF(ISBLANK(Table_Query_from_GetCCMContacts4[Gender]),"Select",Table_Query_from_GetCCMContacts4[Gender]))</f>
        <v>Select</v>
      </c>
      <c r="F56" s="67" t="str">
        <f>IF(ISERROR(Table_Query_from_GetCCMContacts4[Principal Nationality]),"Select",IF(ISBLANK(Table_Query_from_GetCCMContacts4[Principal Nationality]),"Select",Table_Query_from_GetCCMContacts4[Principal Nationality]))</f>
        <v>Select</v>
      </c>
      <c r="G56" s="54" t="str">
        <f>IF(ISERROR(Table_Query_from_GetCCMContacts4[Entry date into CCM (DD-MM-YYYY)]),"",IF(ISBLANK(Table_Query_from_GetCCMContacts4[Entry date into CCM (DD-MM-YYYY)]),"",Table_Query_from_GetCCMContacts4[Entry date into CCM (DD-MM-YYYY)]))</f>
        <v/>
      </c>
      <c r="H56" s="67" t="str">
        <f>IF(ISERROR(Table_Query_from_GetCCMContacts4[CCM Role]),"Select",IF(ISBLANK(Table_Query_from_GetCCMContacts4[CCM Role]),"Select",Table_Query_from_GetCCMContacts4[CCM Role]))</f>
        <v>Select</v>
      </c>
      <c r="I56" s="21">
        <v>0</v>
      </c>
      <c r="J56" s="21">
        <v>0</v>
      </c>
      <c r="K56" s="21">
        <v>0</v>
      </c>
      <c r="L56" s="67" t="str">
        <f>IF(ISERROR(Table_Query_from_GetCCMContacts4[Sector Represented]),"Select",IF(ISBLANK(Table_Query_from_GetCCMContacts4[Sector Represented]),"Select",Table_Query_from_GetCCMContacts4[Sector Represented]))</f>
        <v>Select</v>
      </c>
      <c r="M56" s="67" t="str">
        <f>IF(ISERROR(Table_Query_from_GetCCMContacts4[Health / Disease Component you represent]),"Select",IF(ISBLANK(Table_Query_from_GetCCMContacts4[Health / Disease Component you represent]),"Select",Table_Query_from_GetCCMContacts4[Health / Disease Component you represent]))</f>
        <v>Select</v>
      </c>
      <c r="N5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6" s="67" t="str">
        <f>IF(ISERROR(Table_Query_from_GetCCMContacts4[Organization]),"",IF(ISBLANK(Table_Query_from_GetCCMContacts4[Organization]),"",Table_Query_from_GetCCMContacts4[Organization]))</f>
        <v/>
      </c>
      <c r="Q56" s="67"/>
      <c r="R56" s="67" t="str">
        <f>IF(ISERROR(Table_Query_from_GetCCMContacts4[Position Title]),"",IF(ISBLANK(Table_Query_from_GetCCMContacts4[Position Title]),"",Table_Query_from_GetCCMContacts4[Position Title]))</f>
        <v/>
      </c>
      <c r="S56" s="67" t="str">
        <f>IF(ISERROR(Table_Query_from_GetCCMContacts4[Country your organisation is representing]),"Select",IF(ISBLANK(Table_Query_from_GetCCMContacts4[Country your organisation is representing]),"Select",Table_Query_from_GetCCMContacts4[Country your organisation is representing]))</f>
        <v>Select</v>
      </c>
      <c r="T56" s="21">
        <v>0</v>
      </c>
      <c r="U56" s="67" t="str">
        <f>IF(ISERROR(Table_Query_from_GetCCMContacts4[E-mail 1]),"",IF(ISBLANK(Table_Query_from_GetCCMContacts4[E-mail 1]),"",Table_Query_from_GetCCMContacts4[E-mail 1]))</f>
        <v/>
      </c>
      <c r="V56" s="67" t="str">
        <f>IF(ISERROR(Table_Query_from_GetCCMContacts4[E-mail 2]),"",IF(ISBLANK(Table_Query_from_GetCCMContacts4[E-mail 2]),"",Table_Query_from_GetCCMContacts4[E-mail 2]))</f>
        <v/>
      </c>
      <c r="W56" s="67" t="str">
        <f>IF(ISERROR(Table_Query_from_GetCCMContacts4[Business 1]),"",IF(ISBLANK(Table_Query_from_GetCCMContacts4[Business 1]),"",Table_Query_from_GetCCMContacts4[Business 1]))</f>
        <v/>
      </c>
      <c r="X56" s="67" t="str">
        <f>IF(ISERROR(Table_Query_from_GetCCMContacts4[Business 2]),"",IF(ISBLANK(Table_Query_from_GetCCMContacts4[Business 2]),"",Table_Query_from_GetCCMContacts4[Business 2]))</f>
        <v/>
      </c>
      <c r="Y56" s="67" t="str">
        <f>IF(ISERROR(Table_Query_from_GetCCMContacts4[Mobile number]),"",IF(ISBLANK(Table_Query_from_GetCCMContacts4[Mobile number]),"",Table_Query_from_GetCCMContacts4[Mobile number]))</f>
        <v/>
      </c>
      <c r="Z56" s="67" t="str">
        <f>IF(ISERROR(Table_Query_from_GetCCMContacts4[Fax Number]),"",IF(ISBLANK(Table_Query_from_GetCCMContacts4[Fax Number]),"",Table_Query_from_GetCCMContacts4[Fax Number]))</f>
        <v/>
      </c>
      <c r="AA56" s="67" t="str">
        <f>IF(ISERROR(Table_Query_from_GetCCMContacts4[Street/P.O. Box]),"",IF(ISBLANK(Table_Query_from_GetCCMContacts4[Street/P.O. Box]),"",Table_Query_from_GetCCMContacts4[Street/P.O. Box]))</f>
        <v/>
      </c>
      <c r="AB56" s="67" t="str">
        <f>IF(ISERROR(Table_Query_from_GetCCMContacts4[City]),"",IF(ISBLANK(Table_Query_from_GetCCMContacts4[City]),"",Table_Query_from_GetCCMContacts4[City]))</f>
        <v/>
      </c>
      <c r="AC56" s="67" t="str">
        <f>IF(ISERROR(Table_Query_from_GetCCMContacts4[Zip/Postal Code]),"",IF(ISBLANK(Table_Query_from_GetCCMContacts4[Zip/Postal Code]),"",Table_Query_from_GetCCMContacts4[Zip/Postal Code]))</f>
        <v/>
      </c>
      <c r="AD56" s="67" t="str">
        <f>IF(ISERROR(Table_Query_from_GetCCMContacts4[State/Province/Region (optional)]),"",IF(ISBLANK(Table_Query_from_GetCCMContacts4[State/Province/Region (optional)]),"",Table_Query_from_GetCCMContacts4[State/Province/Region (optional)]))</f>
        <v/>
      </c>
      <c r="AE56" s="69" t="str">
        <f>IF(ISERROR(Table_Query_from_GetCCMContacts4[Country]),"Select",IF(ISBLANK(Table_Query_from_GetCCMContacts4[Country]),"Select",Table_Query_from_GetCCMContacts4[Country]))</f>
        <v>Select</v>
      </c>
      <c r="AF56" s="101" t="e">
        <f>IF(ISBLANK(#REF!),"",#REF!)</f>
        <v>#REF!</v>
      </c>
      <c r="AG56" s="102" t="e">
        <f>IF(ISBLANK(#REF!),"",#REF!)</f>
        <v>#REF!</v>
      </c>
      <c r="AH56" s="103" t="e">
        <f>IF(ISBLANK(#REF!),"Please select…",LOOKUP(#REF!,'Dropdown values'!Q$2:Q$300,'Dropdown values'!P$2:P$300))</f>
        <v>#REF!</v>
      </c>
    </row>
    <row r="57" spans="1:34" s="104" customFormat="1" x14ac:dyDescent="0.25">
      <c r="A57" s="67" t="s">
        <v>1146</v>
      </c>
      <c r="B57" s="67" t="str">
        <f>IF(ISERROR(Table_Query_from_GetCCMContacts4[Salutation]),"Select",IF(ISBLANK(Table_Query_from_GetCCMContacts4[Salutation]),"Select",Table_Query_from_GetCCMContacts4[Salutation]))</f>
        <v>Select</v>
      </c>
      <c r="C57" s="67" t="str">
        <f>IF(ISERROR(Table_Query_from_GetCCMContacts4[Family Name]),"",IF(ISBLANK(Table_Query_from_GetCCMContacts4[Family Name]),"",Table_Query_from_GetCCMContacts4[Family Name]))</f>
        <v/>
      </c>
      <c r="D57" s="67" t="str">
        <f>IF(ISERROR(Table_Query_from_GetCCMContacts4[First Name]),"",IF(ISBLANK(Table_Query_from_GetCCMContacts4[First Name]),"",Table_Query_from_GetCCMContacts4[First Name]))</f>
        <v/>
      </c>
      <c r="E57" s="67" t="str">
        <f>IF(ISERROR(Table_Query_from_GetCCMContacts4[Gender]),"Select",IF(ISBLANK(Table_Query_from_GetCCMContacts4[Gender]),"Select",Table_Query_from_GetCCMContacts4[Gender]))</f>
        <v>Select</v>
      </c>
      <c r="F57" s="67" t="str">
        <f>IF(ISERROR(Table_Query_from_GetCCMContacts4[Principal Nationality]),"Select",IF(ISBLANK(Table_Query_from_GetCCMContacts4[Principal Nationality]),"Select",Table_Query_from_GetCCMContacts4[Principal Nationality]))</f>
        <v>Select</v>
      </c>
      <c r="G57" s="54" t="str">
        <f>IF(ISERROR(Table_Query_from_GetCCMContacts4[Entry date into CCM (DD-MM-YYYY)]),"",IF(ISBLANK(Table_Query_from_GetCCMContacts4[Entry date into CCM (DD-MM-YYYY)]),"",Table_Query_from_GetCCMContacts4[Entry date into CCM (DD-MM-YYYY)]))</f>
        <v/>
      </c>
      <c r="H57" s="67" t="str">
        <f>IF(ISERROR(Table_Query_from_GetCCMContacts4[CCM Role]),"Select",IF(ISBLANK(Table_Query_from_GetCCMContacts4[CCM Role]),"Select",Table_Query_from_GetCCMContacts4[CCM Role]))</f>
        <v>Select</v>
      </c>
      <c r="I57" s="21">
        <v>0</v>
      </c>
      <c r="J57" s="21">
        <v>0</v>
      </c>
      <c r="K57" s="21">
        <v>0</v>
      </c>
      <c r="L57" s="67" t="str">
        <f>IF(ISERROR(Table_Query_from_GetCCMContacts4[Sector Represented]),"Select",IF(ISBLANK(Table_Query_from_GetCCMContacts4[Sector Represented]),"Select",Table_Query_from_GetCCMContacts4[Sector Represented]))</f>
        <v>Select</v>
      </c>
      <c r="M57" s="67" t="str">
        <f>IF(ISERROR(Table_Query_from_GetCCMContacts4[Health / Disease Component you represent]),"Select",IF(ISBLANK(Table_Query_from_GetCCMContacts4[Health / Disease Component you represent]),"Select",Table_Query_from_GetCCMContacts4[Health / Disease Component you represent]))</f>
        <v>Select</v>
      </c>
      <c r="N5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7" s="67" t="str">
        <f>IF(ISERROR(Table_Query_from_GetCCMContacts4[Organization]),"",IF(ISBLANK(Table_Query_from_GetCCMContacts4[Organization]),"",Table_Query_from_GetCCMContacts4[Organization]))</f>
        <v/>
      </c>
      <c r="Q57" s="67"/>
      <c r="R57" s="67" t="str">
        <f>IF(ISERROR(Table_Query_from_GetCCMContacts4[Position Title]),"",IF(ISBLANK(Table_Query_from_GetCCMContacts4[Position Title]),"",Table_Query_from_GetCCMContacts4[Position Title]))</f>
        <v/>
      </c>
      <c r="S57" s="67" t="str">
        <f>IF(ISERROR(Table_Query_from_GetCCMContacts4[Country your organisation is representing]),"Select",IF(ISBLANK(Table_Query_from_GetCCMContacts4[Country your organisation is representing]),"Select",Table_Query_from_GetCCMContacts4[Country your organisation is representing]))</f>
        <v>Select</v>
      </c>
      <c r="T57" s="21">
        <v>0</v>
      </c>
      <c r="U57" s="67" t="str">
        <f>IF(ISERROR(Table_Query_from_GetCCMContacts4[E-mail 1]),"",IF(ISBLANK(Table_Query_from_GetCCMContacts4[E-mail 1]),"",Table_Query_from_GetCCMContacts4[E-mail 1]))</f>
        <v/>
      </c>
      <c r="V57" s="67" t="str">
        <f>IF(ISERROR(Table_Query_from_GetCCMContacts4[E-mail 2]),"",IF(ISBLANK(Table_Query_from_GetCCMContacts4[E-mail 2]),"",Table_Query_from_GetCCMContacts4[E-mail 2]))</f>
        <v/>
      </c>
      <c r="W57" s="67" t="str">
        <f>IF(ISERROR(Table_Query_from_GetCCMContacts4[Business 1]),"",IF(ISBLANK(Table_Query_from_GetCCMContacts4[Business 1]),"",Table_Query_from_GetCCMContacts4[Business 1]))</f>
        <v/>
      </c>
      <c r="X57" s="67" t="str">
        <f>IF(ISERROR(Table_Query_from_GetCCMContacts4[Business 2]),"",IF(ISBLANK(Table_Query_from_GetCCMContacts4[Business 2]),"",Table_Query_from_GetCCMContacts4[Business 2]))</f>
        <v/>
      </c>
      <c r="Y57" s="67" t="str">
        <f>IF(ISERROR(Table_Query_from_GetCCMContacts4[Mobile number]),"",IF(ISBLANK(Table_Query_from_GetCCMContacts4[Mobile number]),"",Table_Query_from_GetCCMContacts4[Mobile number]))</f>
        <v/>
      </c>
      <c r="Z57" s="67" t="str">
        <f>IF(ISERROR(Table_Query_from_GetCCMContacts4[Fax Number]),"",IF(ISBLANK(Table_Query_from_GetCCMContacts4[Fax Number]),"",Table_Query_from_GetCCMContacts4[Fax Number]))</f>
        <v/>
      </c>
      <c r="AA57" s="67" t="str">
        <f>IF(ISERROR(Table_Query_from_GetCCMContacts4[Street/P.O. Box]),"",IF(ISBLANK(Table_Query_from_GetCCMContacts4[Street/P.O. Box]),"",Table_Query_from_GetCCMContacts4[Street/P.O. Box]))</f>
        <v/>
      </c>
      <c r="AB57" s="67" t="str">
        <f>IF(ISERROR(Table_Query_from_GetCCMContacts4[City]),"",IF(ISBLANK(Table_Query_from_GetCCMContacts4[City]),"",Table_Query_from_GetCCMContacts4[City]))</f>
        <v/>
      </c>
      <c r="AC57" s="67" t="str">
        <f>IF(ISERROR(Table_Query_from_GetCCMContacts4[Zip/Postal Code]),"",IF(ISBLANK(Table_Query_from_GetCCMContacts4[Zip/Postal Code]),"",Table_Query_from_GetCCMContacts4[Zip/Postal Code]))</f>
        <v/>
      </c>
      <c r="AD57" s="67" t="str">
        <f>IF(ISERROR(Table_Query_from_GetCCMContacts4[State/Province/Region (optional)]),"",IF(ISBLANK(Table_Query_from_GetCCMContacts4[State/Province/Region (optional)]),"",Table_Query_from_GetCCMContacts4[State/Province/Region (optional)]))</f>
        <v/>
      </c>
      <c r="AE57" s="69" t="str">
        <f>IF(ISERROR(Table_Query_from_GetCCMContacts4[Country]),"Select",IF(ISBLANK(Table_Query_from_GetCCMContacts4[Country]),"Select",Table_Query_from_GetCCMContacts4[Country]))</f>
        <v>Select</v>
      </c>
      <c r="AF57" s="101" t="e">
        <f>IF(ISBLANK(#REF!),"",#REF!)</f>
        <v>#REF!</v>
      </c>
      <c r="AG57" s="102" t="e">
        <f>IF(ISBLANK(#REF!),"",#REF!)</f>
        <v>#REF!</v>
      </c>
      <c r="AH57" s="103" t="e">
        <f>IF(ISBLANK(#REF!),"Please select…",LOOKUP(#REF!,'Dropdown values'!Q$2:Q$300,'Dropdown values'!P$2:P$300))</f>
        <v>#REF!</v>
      </c>
    </row>
    <row r="58" spans="1:34" s="104" customFormat="1" x14ac:dyDescent="0.25">
      <c r="A58" s="67" t="s">
        <v>1147</v>
      </c>
      <c r="B58" s="67" t="str">
        <f>IF(ISERROR(Table_Query_from_GetCCMContacts4[Salutation]),"Select",IF(ISBLANK(Table_Query_from_GetCCMContacts4[Salutation]),"Select",Table_Query_from_GetCCMContacts4[Salutation]))</f>
        <v>Select</v>
      </c>
      <c r="C58" s="67" t="str">
        <f>IF(ISERROR(Table_Query_from_GetCCMContacts4[Family Name]),"",IF(ISBLANK(Table_Query_from_GetCCMContacts4[Family Name]),"",Table_Query_from_GetCCMContacts4[Family Name]))</f>
        <v/>
      </c>
      <c r="D58" s="67" t="str">
        <f>IF(ISERROR(Table_Query_from_GetCCMContacts4[First Name]),"",IF(ISBLANK(Table_Query_from_GetCCMContacts4[First Name]),"",Table_Query_from_GetCCMContacts4[First Name]))</f>
        <v/>
      </c>
      <c r="E58" s="67" t="str">
        <f>IF(ISERROR(Table_Query_from_GetCCMContacts4[Gender]),"Select",IF(ISBLANK(Table_Query_from_GetCCMContacts4[Gender]),"Select",Table_Query_from_GetCCMContacts4[Gender]))</f>
        <v>Select</v>
      </c>
      <c r="F58" s="67" t="str">
        <f>IF(ISERROR(Table_Query_from_GetCCMContacts4[Principal Nationality]),"Select",IF(ISBLANK(Table_Query_from_GetCCMContacts4[Principal Nationality]),"Select",Table_Query_from_GetCCMContacts4[Principal Nationality]))</f>
        <v>Select</v>
      </c>
      <c r="G58" s="54" t="str">
        <f>IF(ISERROR(Table_Query_from_GetCCMContacts4[Entry date into CCM (DD-MM-YYYY)]),"",IF(ISBLANK(Table_Query_from_GetCCMContacts4[Entry date into CCM (DD-MM-YYYY)]),"",Table_Query_from_GetCCMContacts4[Entry date into CCM (DD-MM-YYYY)]))</f>
        <v/>
      </c>
      <c r="H58" s="67" t="str">
        <f>IF(ISERROR(Table_Query_from_GetCCMContacts4[CCM Role]),"Select",IF(ISBLANK(Table_Query_from_GetCCMContacts4[CCM Role]),"Select",Table_Query_from_GetCCMContacts4[CCM Role]))</f>
        <v>Select</v>
      </c>
      <c r="I58" s="21">
        <v>0</v>
      </c>
      <c r="J58" s="21">
        <v>0</v>
      </c>
      <c r="K58" s="21">
        <v>0</v>
      </c>
      <c r="L58" s="67" t="str">
        <f>IF(ISERROR(Table_Query_from_GetCCMContacts4[Sector Represented]),"Select",IF(ISBLANK(Table_Query_from_GetCCMContacts4[Sector Represented]),"Select",Table_Query_from_GetCCMContacts4[Sector Represented]))</f>
        <v>Select</v>
      </c>
      <c r="M58" s="67" t="str">
        <f>IF(ISERROR(Table_Query_from_GetCCMContacts4[Health / Disease Component you represent]),"Select",IF(ISBLANK(Table_Query_from_GetCCMContacts4[Health / Disease Component you represent]),"Select",Table_Query_from_GetCCMContacts4[Health / Disease Component you represent]))</f>
        <v>Select</v>
      </c>
      <c r="N5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8" s="67" t="str">
        <f>IF(ISERROR(Table_Query_from_GetCCMContacts4[Organization]),"",IF(ISBLANK(Table_Query_from_GetCCMContacts4[Organization]),"",Table_Query_from_GetCCMContacts4[Organization]))</f>
        <v/>
      </c>
      <c r="Q58" s="67"/>
      <c r="R58" s="67" t="str">
        <f>IF(ISERROR(Table_Query_from_GetCCMContacts4[Position Title]),"",IF(ISBLANK(Table_Query_from_GetCCMContacts4[Position Title]),"",Table_Query_from_GetCCMContacts4[Position Title]))</f>
        <v/>
      </c>
      <c r="S58" s="67" t="str">
        <f>IF(ISERROR(Table_Query_from_GetCCMContacts4[Country your organisation is representing]),"Select",IF(ISBLANK(Table_Query_from_GetCCMContacts4[Country your organisation is representing]),"Select",Table_Query_from_GetCCMContacts4[Country your organisation is representing]))</f>
        <v>Select</v>
      </c>
      <c r="T58" s="21">
        <v>0</v>
      </c>
      <c r="U58" s="67" t="str">
        <f>IF(ISERROR(Table_Query_from_GetCCMContacts4[E-mail 1]),"",IF(ISBLANK(Table_Query_from_GetCCMContacts4[E-mail 1]),"",Table_Query_from_GetCCMContacts4[E-mail 1]))</f>
        <v/>
      </c>
      <c r="V58" s="67" t="str">
        <f>IF(ISERROR(Table_Query_from_GetCCMContacts4[E-mail 2]),"",IF(ISBLANK(Table_Query_from_GetCCMContacts4[E-mail 2]),"",Table_Query_from_GetCCMContacts4[E-mail 2]))</f>
        <v/>
      </c>
      <c r="W58" s="67" t="str">
        <f>IF(ISERROR(Table_Query_from_GetCCMContacts4[Business 1]),"",IF(ISBLANK(Table_Query_from_GetCCMContacts4[Business 1]),"",Table_Query_from_GetCCMContacts4[Business 1]))</f>
        <v/>
      </c>
      <c r="X58" s="67" t="str">
        <f>IF(ISERROR(Table_Query_from_GetCCMContacts4[Business 2]),"",IF(ISBLANK(Table_Query_from_GetCCMContacts4[Business 2]),"",Table_Query_from_GetCCMContacts4[Business 2]))</f>
        <v/>
      </c>
      <c r="Y58" s="67" t="str">
        <f>IF(ISERROR(Table_Query_from_GetCCMContacts4[Mobile number]),"",IF(ISBLANK(Table_Query_from_GetCCMContacts4[Mobile number]),"",Table_Query_from_GetCCMContacts4[Mobile number]))</f>
        <v/>
      </c>
      <c r="Z58" s="67" t="str">
        <f>IF(ISERROR(Table_Query_from_GetCCMContacts4[Fax Number]),"",IF(ISBLANK(Table_Query_from_GetCCMContacts4[Fax Number]),"",Table_Query_from_GetCCMContacts4[Fax Number]))</f>
        <v/>
      </c>
      <c r="AA58" s="67" t="str">
        <f>IF(ISERROR(Table_Query_from_GetCCMContacts4[Street/P.O. Box]),"",IF(ISBLANK(Table_Query_from_GetCCMContacts4[Street/P.O. Box]),"",Table_Query_from_GetCCMContacts4[Street/P.O. Box]))</f>
        <v/>
      </c>
      <c r="AB58" s="67" t="str">
        <f>IF(ISERROR(Table_Query_from_GetCCMContacts4[City]),"",IF(ISBLANK(Table_Query_from_GetCCMContacts4[City]),"",Table_Query_from_GetCCMContacts4[City]))</f>
        <v/>
      </c>
      <c r="AC58" s="67" t="str">
        <f>IF(ISERROR(Table_Query_from_GetCCMContacts4[Zip/Postal Code]),"",IF(ISBLANK(Table_Query_from_GetCCMContacts4[Zip/Postal Code]),"",Table_Query_from_GetCCMContacts4[Zip/Postal Code]))</f>
        <v/>
      </c>
      <c r="AD58" s="67" t="str">
        <f>IF(ISERROR(Table_Query_from_GetCCMContacts4[State/Province/Region (optional)]),"",IF(ISBLANK(Table_Query_from_GetCCMContacts4[State/Province/Region (optional)]),"",Table_Query_from_GetCCMContacts4[State/Province/Region (optional)]))</f>
        <v/>
      </c>
      <c r="AE58" s="69" t="str">
        <f>IF(ISERROR(Table_Query_from_GetCCMContacts4[Country]),"Select",IF(ISBLANK(Table_Query_from_GetCCMContacts4[Country]),"Select",Table_Query_from_GetCCMContacts4[Country]))</f>
        <v>Select</v>
      </c>
      <c r="AF58" s="101" t="e">
        <f>IF(ISBLANK(#REF!),"",#REF!)</f>
        <v>#REF!</v>
      </c>
      <c r="AG58" s="102" t="e">
        <f>IF(ISBLANK(#REF!),"",#REF!)</f>
        <v>#REF!</v>
      </c>
      <c r="AH58" s="103" t="e">
        <f>IF(ISBLANK(#REF!),"Please select…",LOOKUP(#REF!,'Dropdown values'!Q$2:Q$300,'Dropdown values'!P$2:P$300))</f>
        <v>#REF!</v>
      </c>
    </row>
    <row r="59" spans="1:34" s="104" customFormat="1" x14ac:dyDescent="0.25">
      <c r="A59" s="67" t="s">
        <v>1148</v>
      </c>
      <c r="B59" s="67" t="str">
        <f>IF(ISERROR(Table_Query_from_GetCCMContacts4[Salutation]),"Select",IF(ISBLANK(Table_Query_from_GetCCMContacts4[Salutation]),"Select",Table_Query_from_GetCCMContacts4[Salutation]))</f>
        <v>Select</v>
      </c>
      <c r="C59" s="67" t="str">
        <f>IF(ISERROR(Table_Query_from_GetCCMContacts4[Family Name]),"",IF(ISBLANK(Table_Query_from_GetCCMContacts4[Family Name]),"",Table_Query_from_GetCCMContacts4[Family Name]))</f>
        <v/>
      </c>
      <c r="D59" s="67" t="str">
        <f>IF(ISERROR(Table_Query_from_GetCCMContacts4[First Name]),"",IF(ISBLANK(Table_Query_from_GetCCMContacts4[First Name]),"",Table_Query_from_GetCCMContacts4[First Name]))</f>
        <v/>
      </c>
      <c r="E59" s="67" t="str">
        <f>IF(ISERROR(Table_Query_from_GetCCMContacts4[Gender]),"Select",IF(ISBLANK(Table_Query_from_GetCCMContacts4[Gender]),"Select",Table_Query_from_GetCCMContacts4[Gender]))</f>
        <v>Select</v>
      </c>
      <c r="F59" s="67" t="str">
        <f>IF(ISERROR(Table_Query_from_GetCCMContacts4[Principal Nationality]),"Select",IF(ISBLANK(Table_Query_from_GetCCMContacts4[Principal Nationality]),"Select",Table_Query_from_GetCCMContacts4[Principal Nationality]))</f>
        <v>Select</v>
      </c>
      <c r="G59" s="54" t="str">
        <f>IF(ISERROR(Table_Query_from_GetCCMContacts4[Entry date into CCM (DD-MM-YYYY)]),"",IF(ISBLANK(Table_Query_from_GetCCMContacts4[Entry date into CCM (DD-MM-YYYY)]),"",Table_Query_from_GetCCMContacts4[Entry date into CCM (DD-MM-YYYY)]))</f>
        <v/>
      </c>
      <c r="H59" s="67" t="str">
        <f>IF(ISERROR(Table_Query_from_GetCCMContacts4[CCM Role]),"Select",IF(ISBLANK(Table_Query_from_GetCCMContacts4[CCM Role]),"Select",Table_Query_from_GetCCMContacts4[CCM Role]))</f>
        <v>Select</v>
      </c>
      <c r="I59" s="21">
        <v>0</v>
      </c>
      <c r="J59" s="21">
        <v>0</v>
      </c>
      <c r="K59" s="21">
        <v>0</v>
      </c>
      <c r="L59" s="67" t="str">
        <f>IF(ISERROR(Table_Query_from_GetCCMContacts4[Sector Represented]),"Select",IF(ISBLANK(Table_Query_from_GetCCMContacts4[Sector Represented]),"Select",Table_Query_from_GetCCMContacts4[Sector Represented]))</f>
        <v>Select</v>
      </c>
      <c r="M59" s="67" t="str">
        <f>IF(ISERROR(Table_Query_from_GetCCMContacts4[Health / Disease Component you represent]),"Select",IF(ISBLANK(Table_Query_from_GetCCMContacts4[Health / Disease Component you represent]),"Select",Table_Query_from_GetCCMContacts4[Health / Disease Component you represent]))</f>
        <v>Select</v>
      </c>
      <c r="N5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9" s="67" t="str">
        <f>IF(ISERROR(Table_Query_from_GetCCMContacts4[Organization]),"",IF(ISBLANK(Table_Query_from_GetCCMContacts4[Organization]),"",Table_Query_from_GetCCMContacts4[Organization]))</f>
        <v/>
      </c>
      <c r="Q59" s="67"/>
      <c r="R59" s="67" t="str">
        <f>IF(ISERROR(Table_Query_from_GetCCMContacts4[Position Title]),"",IF(ISBLANK(Table_Query_from_GetCCMContacts4[Position Title]),"",Table_Query_from_GetCCMContacts4[Position Title]))</f>
        <v/>
      </c>
      <c r="S59" s="67" t="str">
        <f>IF(ISERROR(Table_Query_from_GetCCMContacts4[Country your organisation is representing]),"Select",IF(ISBLANK(Table_Query_from_GetCCMContacts4[Country your organisation is representing]),"Select",Table_Query_from_GetCCMContacts4[Country your organisation is representing]))</f>
        <v>Select</v>
      </c>
      <c r="T59" s="21">
        <v>0</v>
      </c>
      <c r="U59" s="67" t="str">
        <f>IF(ISERROR(Table_Query_from_GetCCMContacts4[E-mail 1]),"",IF(ISBLANK(Table_Query_from_GetCCMContacts4[E-mail 1]),"",Table_Query_from_GetCCMContacts4[E-mail 1]))</f>
        <v/>
      </c>
      <c r="V59" s="67" t="str">
        <f>IF(ISERROR(Table_Query_from_GetCCMContacts4[E-mail 2]),"",IF(ISBLANK(Table_Query_from_GetCCMContacts4[E-mail 2]),"",Table_Query_from_GetCCMContacts4[E-mail 2]))</f>
        <v/>
      </c>
      <c r="W59" s="67" t="str">
        <f>IF(ISERROR(Table_Query_from_GetCCMContacts4[Business 1]),"",IF(ISBLANK(Table_Query_from_GetCCMContacts4[Business 1]),"",Table_Query_from_GetCCMContacts4[Business 1]))</f>
        <v/>
      </c>
      <c r="X59" s="67" t="str">
        <f>IF(ISERROR(Table_Query_from_GetCCMContacts4[Business 2]),"",IF(ISBLANK(Table_Query_from_GetCCMContacts4[Business 2]),"",Table_Query_from_GetCCMContacts4[Business 2]))</f>
        <v/>
      </c>
      <c r="Y59" s="67" t="str">
        <f>IF(ISERROR(Table_Query_from_GetCCMContacts4[Mobile number]),"",IF(ISBLANK(Table_Query_from_GetCCMContacts4[Mobile number]),"",Table_Query_from_GetCCMContacts4[Mobile number]))</f>
        <v/>
      </c>
      <c r="Z59" s="67" t="str">
        <f>IF(ISERROR(Table_Query_from_GetCCMContacts4[Fax Number]),"",IF(ISBLANK(Table_Query_from_GetCCMContacts4[Fax Number]),"",Table_Query_from_GetCCMContacts4[Fax Number]))</f>
        <v/>
      </c>
      <c r="AA59" s="67" t="str">
        <f>IF(ISERROR(Table_Query_from_GetCCMContacts4[Street/P.O. Box]),"",IF(ISBLANK(Table_Query_from_GetCCMContacts4[Street/P.O. Box]),"",Table_Query_from_GetCCMContacts4[Street/P.O. Box]))</f>
        <v/>
      </c>
      <c r="AB59" s="67" t="str">
        <f>IF(ISERROR(Table_Query_from_GetCCMContacts4[City]),"",IF(ISBLANK(Table_Query_from_GetCCMContacts4[City]),"",Table_Query_from_GetCCMContacts4[City]))</f>
        <v/>
      </c>
      <c r="AC59" s="67" t="str">
        <f>IF(ISERROR(Table_Query_from_GetCCMContacts4[Zip/Postal Code]),"",IF(ISBLANK(Table_Query_from_GetCCMContacts4[Zip/Postal Code]),"",Table_Query_from_GetCCMContacts4[Zip/Postal Code]))</f>
        <v/>
      </c>
      <c r="AD59" s="67" t="str">
        <f>IF(ISERROR(Table_Query_from_GetCCMContacts4[State/Province/Region (optional)]),"",IF(ISBLANK(Table_Query_from_GetCCMContacts4[State/Province/Region (optional)]),"",Table_Query_from_GetCCMContacts4[State/Province/Region (optional)]))</f>
        <v/>
      </c>
      <c r="AE59" s="69" t="str">
        <f>IF(ISERROR(Table_Query_from_GetCCMContacts4[Country]),"Select",IF(ISBLANK(Table_Query_from_GetCCMContacts4[Country]),"Select",Table_Query_from_GetCCMContacts4[Country]))</f>
        <v>Select</v>
      </c>
      <c r="AF59" s="101" t="e">
        <f>IF(ISBLANK(#REF!),"",#REF!)</f>
        <v>#REF!</v>
      </c>
      <c r="AG59" s="102" t="e">
        <f>IF(ISBLANK(#REF!),"",#REF!)</f>
        <v>#REF!</v>
      </c>
      <c r="AH59" s="103" t="e">
        <f>IF(ISBLANK(#REF!),"Please select…",LOOKUP(#REF!,'Dropdown values'!Q$2:Q$300,'Dropdown values'!P$2:P$300))</f>
        <v>#REF!</v>
      </c>
    </row>
    <row r="60" spans="1:34" s="104" customFormat="1" x14ac:dyDescent="0.25">
      <c r="A60" s="67" t="s">
        <v>1149</v>
      </c>
      <c r="B60" s="67" t="str">
        <f>IF(ISERROR(Table_Query_from_GetCCMContacts4[Salutation]),"Select",IF(ISBLANK(Table_Query_from_GetCCMContacts4[Salutation]),"Select",Table_Query_from_GetCCMContacts4[Salutation]))</f>
        <v>Select</v>
      </c>
      <c r="C60" s="67" t="str">
        <f>IF(ISERROR(Table_Query_from_GetCCMContacts4[Family Name]),"",IF(ISBLANK(Table_Query_from_GetCCMContacts4[Family Name]),"",Table_Query_from_GetCCMContacts4[Family Name]))</f>
        <v/>
      </c>
      <c r="D60" s="67" t="str">
        <f>IF(ISERROR(Table_Query_from_GetCCMContacts4[First Name]),"",IF(ISBLANK(Table_Query_from_GetCCMContacts4[First Name]),"",Table_Query_from_GetCCMContacts4[First Name]))</f>
        <v/>
      </c>
      <c r="E60" s="67" t="str">
        <f>IF(ISERROR(Table_Query_from_GetCCMContacts4[Gender]),"Select",IF(ISBLANK(Table_Query_from_GetCCMContacts4[Gender]),"Select",Table_Query_from_GetCCMContacts4[Gender]))</f>
        <v>Select</v>
      </c>
      <c r="F60" s="67" t="str">
        <f>IF(ISERROR(Table_Query_from_GetCCMContacts4[Principal Nationality]),"Select",IF(ISBLANK(Table_Query_from_GetCCMContacts4[Principal Nationality]),"Select",Table_Query_from_GetCCMContacts4[Principal Nationality]))</f>
        <v>Select</v>
      </c>
      <c r="G60" s="54" t="str">
        <f>IF(ISERROR(Table_Query_from_GetCCMContacts4[Entry date into CCM (DD-MM-YYYY)]),"",IF(ISBLANK(Table_Query_from_GetCCMContacts4[Entry date into CCM (DD-MM-YYYY)]),"",Table_Query_from_GetCCMContacts4[Entry date into CCM (DD-MM-YYYY)]))</f>
        <v/>
      </c>
      <c r="H60" s="67" t="str">
        <f>IF(ISERROR(Table_Query_from_GetCCMContacts4[CCM Role]),"Select",IF(ISBLANK(Table_Query_from_GetCCMContacts4[CCM Role]),"Select",Table_Query_from_GetCCMContacts4[CCM Role]))</f>
        <v>Select</v>
      </c>
      <c r="I60" s="21">
        <v>0</v>
      </c>
      <c r="J60" s="21">
        <v>0</v>
      </c>
      <c r="K60" s="21">
        <v>0</v>
      </c>
      <c r="L60" s="67" t="str">
        <f>IF(ISERROR(Table_Query_from_GetCCMContacts4[Sector Represented]),"Select",IF(ISBLANK(Table_Query_from_GetCCMContacts4[Sector Represented]),"Select",Table_Query_from_GetCCMContacts4[Sector Represented]))</f>
        <v>Select</v>
      </c>
      <c r="M60" s="67" t="str">
        <f>IF(ISERROR(Table_Query_from_GetCCMContacts4[Health / Disease Component you represent]),"Select",IF(ISBLANK(Table_Query_from_GetCCMContacts4[Health / Disease Component you represent]),"Select",Table_Query_from_GetCCMContacts4[Health / Disease Component you represent]))</f>
        <v>Select</v>
      </c>
      <c r="N6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0" s="67" t="str">
        <f>IF(ISERROR(Table_Query_from_GetCCMContacts4[Organization]),"",IF(ISBLANK(Table_Query_from_GetCCMContacts4[Organization]),"",Table_Query_from_GetCCMContacts4[Organization]))</f>
        <v/>
      </c>
      <c r="Q60" s="67"/>
      <c r="R60" s="67" t="str">
        <f>IF(ISERROR(Table_Query_from_GetCCMContacts4[Position Title]),"",IF(ISBLANK(Table_Query_from_GetCCMContacts4[Position Title]),"",Table_Query_from_GetCCMContacts4[Position Title]))</f>
        <v/>
      </c>
      <c r="S60" s="67" t="str">
        <f>IF(ISERROR(Table_Query_from_GetCCMContacts4[Country your organisation is representing]),"Select",IF(ISBLANK(Table_Query_from_GetCCMContacts4[Country your organisation is representing]),"Select",Table_Query_from_GetCCMContacts4[Country your organisation is representing]))</f>
        <v>Select</v>
      </c>
      <c r="T60" s="21">
        <v>0</v>
      </c>
      <c r="U60" s="67" t="str">
        <f>IF(ISERROR(Table_Query_from_GetCCMContacts4[E-mail 1]),"",IF(ISBLANK(Table_Query_from_GetCCMContacts4[E-mail 1]),"",Table_Query_from_GetCCMContacts4[E-mail 1]))</f>
        <v/>
      </c>
      <c r="V60" s="67" t="str">
        <f>IF(ISERROR(Table_Query_from_GetCCMContacts4[E-mail 2]),"",IF(ISBLANK(Table_Query_from_GetCCMContacts4[E-mail 2]),"",Table_Query_from_GetCCMContacts4[E-mail 2]))</f>
        <v/>
      </c>
      <c r="W60" s="67" t="str">
        <f>IF(ISERROR(Table_Query_from_GetCCMContacts4[Business 1]),"",IF(ISBLANK(Table_Query_from_GetCCMContacts4[Business 1]),"",Table_Query_from_GetCCMContacts4[Business 1]))</f>
        <v/>
      </c>
      <c r="X60" s="67" t="str">
        <f>IF(ISERROR(Table_Query_from_GetCCMContacts4[Business 2]),"",IF(ISBLANK(Table_Query_from_GetCCMContacts4[Business 2]),"",Table_Query_from_GetCCMContacts4[Business 2]))</f>
        <v/>
      </c>
      <c r="Y60" s="67" t="str">
        <f>IF(ISERROR(Table_Query_from_GetCCMContacts4[Mobile number]),"",IF(ISBLANK(Table_Query_from_GetCCMContacts4[Mobile number]),"",Table_Query_from_GetCCMContacts4[Mobile number]))</f>
        <v/>
      </c>
      <c r="Z60" s="67" t="str">
        <f>IF(ISERROR(Table_Query_from_GetCCMContacts4[Fax Number]),"",IF(ISBLANK(Table_Query_from_GetCCMContacts4[Fax Number]),"",Table_Query_from_GetCCMContacts4[Fax Number]))</f>
        <v/>
      </c>
      <c r="AA60" s="67" t="str">
        <f>IF(ISERROR(Table_Query_from_GetCCMContacts4[Street/P.O. Box]),"",IF(ISBLANK(Table_Query_from_GetCCMContacts4[Street/P.O. Box]),"",Table_Query_from_GetCCMContacts4[Street/P.O. Box]))</f>
        <v/>
      </c>
      <c r="AB60" s="67" t="str">
        <f>IF(ISERROR(Table_Query_from_GetCCMContacts4[City]),"",IF(ISBLANK(Table_Query_from_GetCCMContacts4[City]),"",Table_Query_from_GetCCMContacts4[City]))</f>
        <v/>
      </c>
      <c r="AC60" s="67" t="str">
        <f>IF(ISERROR(Table_Query_from_GetCCMContacts4[Zip/Postal Code]),"",IF(ISBLANK(Table_Query_from_GetCCMContacts4[Zip/Postal Code]),"",Table_Query_from_GetCCMContacts4[Zip/Postal Code]))</f>
        <v/>
      </c>
      <c r="AD60" s="67" t="str">
        <f>IF(ISERROR(Table_Query_from_GetCCMContacts4[State/Province/Region (optional)]),"",IF(ISBLANK(Table_Query_from_GetCCMContacts4[State/Province/Region (optional)]),"",Table_Query_from_GetCCMContacts4[State/Province/Region (optional)]))</f>
        <v/>
      </c>
      <c r="AE60" s="69" t="str">
        <f>IF(ISERROR(Table_Query_from_GetCCMContacts4[Country]),"Select",IF(ISBLANK(Table_Query_from_GetCCMContacts4[Country]),"Select",Table_Query_from_GetCCMContacts4[Country]))</f>
        <v>Select</v>
      </c>
      <c r="AF60" s="101" t="e">
        <f>IF(ISBLANK(#REF!),"",#REF!)</f>
        <v>#REF!</v>
      </c>
      <c r="AG60" s="102" t="e">
        <f>IF(ISBLANK(#REF!),"",#REF!)</f>
        <v>#REF!</v>
      </c>
      <c r="AH60" s="103" t="e">
        <f>IF(ISBLANK(#REF!),"Please select…",LOOKUP(#REF!,'Dropdown values'!Q$2:Q$300,'Dropdown values'!P$2:P$300))</f>
        <v>#REF!</v>
      </c>
    </row>
    <row r="61" spans="1:34" s="104" customFormat="1" x14ac:dyDescent="0.25">
      <c r="A61" s="67" t="s">
        <v>1150</v>
      </c>
      <c r="B61" s="67" t="str">
        <f>IF(ISERROR(Table_Query_from_GetCCMContacts4[Salutation]),"Select",IF(ISBLANK(Table_Query_from_GetCCMContacts4[Salutation]),"Select",Table_Query_from_GetCCMContacts4[Salutation]))</f>
        <v>Select</v>
      </c>
      <c r="C61" s="67" t="str">
        <f>IF(ISERROR(Table_Query_from_GetCCMContacts4[Family Name]),"",IF(ISBLANK(Table_Query_from_GetCCMContacts4[Family Name]),"",Table_Query_from_GetCCMContacts4[Family Name]))</f>
        <v/>
      </c>
      <c r="D61" s="67" t="str">
        <f>IF(ISERROR(Table_Query_from_GetCCMContacts4[First Name]),"",IF(ISBLANK(Table_Query_from_GetCCMContacts4[First Name]),"",Table_Query_from_GetCCMContacts4[First Name]))</f>
        <v/>
      </c>
      <c r="E61" s="67" t="str">
        <f>IF(ISERROR(Table_Query_from_GetCCMContacts4[Gender]),"Select",IF(ISBLANK(Table_Query_from_GetCCMContacts4[Gender]),"Select",Table_Query_from_GetCCMContacts4[Gender]))</f>
        <v>Select</v>
      </c>
      <c r="F61" s="67" t="str">
        <f>IF(ISERROR(Table_Query_from_GetCCMContacts4[Principal Nationality]),"Select",IF(ISBLANK(Table_Query_from_GetCCMContacts4[Principal Nationality]),"Select",Table_Query_from_GetCCMContacts4[Principal Nationality]))</f>
        <v>Select</v>
      </c>
      <c r="G61" s="54" t="str">
        <f>IF(ISERROR(Table_Query_from_GetCCMContacts4[Entry date into CCM (DD-MM-YYYY)]),"",IF(ISBLANK(Table_Query_from_GetCCMContacts4[Entry date into CCM (DD-MM-YYYY)]),"",Table_Query_from_GetCCMContacts4[Entry date into CCM (DD-MM-YYYY)]))</f>
        <v/>
      </c>
      <c r="H61" s="67" t="str">
        <f>IF(ISERROR(Table_Query_from_GetCCMContacts4[CCM Role]),"Select",IF(ISBLANK(Table_Query_from_GetCCMContacts4[CCM Role]),"Select",Table_Query_from_GetCCMContacts4[CCM Role]))</f>
        <v>Select</v>
      </c>
      <c r="I61" s="21">
        <v>0</v>
      </c>
      <c r="J61" s="21">
        <v>0</v>
      </c>
      <c r="K61" s="21">
        <v>0</v>
      </c>
      <c r="L61" s="67" t="str">
        <f>IF(ISERROR(Table_Query_from_GetCCMContacts4[Sector Represented]),"Select",IF(ISBLANK(Table_Query_from_GetCCMContacts4[Sector Represented]),"Select",Table_Query_from_GetCCMContacts4[Sector Represented]))</f>
        <v>Select</v>
      </c>
      <c r="M61" s="67" t="str">
        <f>IF(ISERROR(Table_Query_from_GetCCMContacts4[Health / Disease Component you represent]),"Select",IF(ISBLANK(Table_Query_from_GetCCMContacts4[Health / Disease Component you represent]),"Select",Table_Query_from_GetCCMContacts4[Health / Disease Component you represent]))</f>
        <v>Select</v>
      </c>
      <c r="N6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1" s="67" t="str">
        <f>IF(ISERROR(Table_Query_from_GetCCMContacts4[Organization]),"",IF(ISBLANK(Table_Query_from_GetCCMContacts4[Organization]),"",Table_Query_from_GetCCMContacts4[Organization]))</f>
        <v/>
      </c>
      <c r="Q61" s="67"/>
      <c r="R61" s="67" t="str">
        <f>IF(ISERROR(Table_Query_from_GetCCMContacts4[Position Title]),"",IF(ISBLANK(Table_Query_from_GetCCMContacts4[Position Title]),"",Table_Query_from_GetCCMContacts4[Position Title]))</f>
        <v/>
      </c>
      <c r="S61" s="67" t="str">
        <f>IF(ISERROR(Table_Query_from_GetCCMContacts4[Country your organisation is representing]),"Select",IF(ISBLANK(Table_Query_from_GetCCMContacts4[Country your organisation is representing]),"Select",Table_Query_from_GetCCMContacts4[Country your organisation is representing]))</f>
        <v>Select</v>
      </c>
      <c r="T61" s="21">
        <v>0</v>
      </c>
      <c r="U61" s="67" t="str">
        <f>IF(ISERROR(Table_Query_from_GetCCMContacts4[E-mail 1]),"",IF(ISBLANK(Table_Query_from_GetCCMContacts4[E-mail 1]),"",Table_Query_from_GetCCMContacts4[E-mail 1]))</f>
        <v/>
      </c>
      <c r="V61" s="67" t="str">
        <f>IF(ISERROR(Table_Query_from_GetCCMContacts4[E-mail 2]),"",IF(ISBLANK(Table_Query_from_GetCCMContacts4[E-mail 2]),"",Table_Query_from_GetCCMContacts4[E-mail 2]))</f>
        <v/>
      </c>
      <c r="W61" s="67" t="str">
        <f>IF(ISERROR(Table_Query_from_GetCCMContacts4[Business 1]),"",IF(ISBLANK(Table_Query_from_GetCCMContacts4[Business 1]),"",Table_Query_from_GetCCMContacts4[Business 1]))</f>
        <v/>
      </c>
      <c r="X61" s="67" t="str">
        <f>IF(ISERROR(Table_Query_from_GetCCMContacts4[Business 2]),"",IF(ISBLANK(Table_Query_from_GetCCMContacts4[Business 2]),"",Table_Query_from_GetCCMContacts4[Business 2]))</f>
        <v/>
      </c>
      <c r="Y61" s="67" t="str">
        <f>IF(ISERROR(Table_Query_from_GetCCMContacts4[Mobile number]),"",IF(ISBLANK(Table_Query_from_GetCCMContacts4[Mobile number]),"",Table_Query_from_GetCCMContacts4[Mobile number]))</f>
        <v/>
      </c>
      <c r="Z61" s="67" t="str">
        <f>IF(ISERROR(Table_Query_from_GetCCMContacts4[Fax Number]),"",IF(ISBLANK(Table_Query_from_GetCCMContacts4[Fax Number]),"",Table_Query_from_GetCCMContacts4[Fax Number]))</f>
        <v/>
      </c>
      <c r="AA61" s="67" t="str">
        <f>IF(ISERROR(Table_Query_from_GetCCMContacts4[Street/P.O. Box]),"",IF(ISBLANK(Table_Query_from_GetCCMContacts4[Street/P.O. Box]),"",Table_Query_from_GetCCMContacts4[Street/P.O. Box]))</f>
        <v/>
      </c>
      <c r="AB61" s="67" t="str">
        <f>IF(ISERROR(Table_Query_from_GetCCMContacts4[City]),"",IF(ISBLANK(Table_Query_from_GetCCMContacts4[City]),"",Table_Query_from_GetCCMContacts4[City]))</f>
        <v/>
      </c>
      <c r="AC61" s="67" t="str">
        <f>IF(ISERROR(Table_Query_from_GetCCMContacts4[Zip/Postal Code]),"",IF(ISBLANK(Table_Query_from_GetCCMContacts4[Zip/Postal Code]),"",Table_Query_from_GetCCMContacts4[Zip/Postal Code]))</f>
        <v/>
      </c>
      <c r="AD61" s="67" t="str">
        <f>IF(ISERROR(Table_Query_from_GetCCMContacts4[State/Province/Region (optional)]),"",IF(ISBLANK(Table_Query_from_GetCCMContacts4[State/Province/Region (optional)]),"",Table_Query_from_GetCCMContacts4[State/Province/Region (optional)]))</f>
        <v/>
      </c>
      <c r="AE61" s="69" t="str">
        <f>IF(ISERROR(Table_Query_from_GetCCMContacts4[Country]),"Select",IF(ISBLANK(Table_Query_from_GetCCMContacts4[Country]),"Select",Table_Query_from_GetCCMContacts4[Country]))</f>
        <v>Select</v>
      </c>
      <c r="AF61" s="101" t="e">
        <f>IF(ISBLANK(#REF!),"",#REF!)</f>
        <v>#REF!</v>
      </c>
      <c r="AG61" s="102" t="e">
        <f>IF(ISBLANK(#REF!),"",#REF!)</f>
        <v>#REF!</v>
      </c>
      <c r="AH61" s="103" t="e">
        <f>IF(ISBLANK(#REF!),"Please select…",LOOKUP(#REF!,'Dropdown values'!Q$2:Q$300,'Dropdown values'!P$2:P$300))</f>
        <v>#REF!</v>
      </c>
    </row>
    <row r="62" spans="1:34" s="104" customFormat="1" x14ac:dyDescent="0.25">
      <c r="A62" s="67" t="s">
        <v>1151</v>
      </c>
      <c r="B62" s="67" t="str">
        <f>IF(ISERROR(Table_Query_from_GetCCMContacts4[Salutation]),"Select",IF(ISBLANK(Table_Query_from_GetCCMContacts4[Salutation]),"Select",Table_Query_from_GetCCMContacts4[Salutation]))</f>
        <v>Select</v>
      </c>
      <c r="C62" s="67" t="str">
        <f>IF(ISERROR(Table_Query_from_GetCCMContacts4[Family Name]),"",IF(ISBLANK(Table_Query_from_GetCCMContacts4[Family Name]),"",Table_Query_from_GetCCMContacts4[Family Name]))</f>
        <v/>
      </c>
      <c r="D62" s="67" t="str">
        <f>IF(ISERROR(Table_Query_from_GetCCMContacts4[First Name]),"",IF(ISBLANK(Table_Query_from_GetCCMContacts4[First Name]),"",Table_Query_from_GetCCMContacts4[First Name]))</f>
        <v/>
      </c>
      <c r="E62" s="67" t="str">
        <f>IF(ISERROR(Table_Query_from_GetCCMContacts4[Gender]),"Select",IF(ISBLANK(Table_Query_from_GetCCMContacts4[Gender]),"Select",Table_Query_from_GetCCMContacts4[Gender]))</f>
        <v>Select</v>
      </c>
      <c r="F62" s="67" t="str">
        <f>IF(ISERROR(Table_Query_from_GetCCMContacts4[Principal Nationality]),"Select",IF(ISBLANK(Table_Query_from_GetCCMContacts4[Principal Nationality]),"Select",Table_Query_from_GetCCMContacts4[Principal Nationality]))</f>
        <v>Select</v>
      </c>
      <c r="G62" s="54" t="str">
        <f>IF(ISERROR(Table_Query_from_GetCCMContacts4[Entry date into CCM (DD-MM-YYYY)]),"",IF(ISBLANK(Table_Query_from_GetCCMContacts4[Entry date into CCM (DD-MM-YYYY)]),"",Table_Query_from_GetCCMContacts4[Entry date into CCM (DD-MM-YYYY)]))</f>
        <v/>
      </c>
      <c r="H62" s="67" t="str">
        <f>IF(ISERROR(Table_Query_from_GetCCMContacts4[CCM Role]),"Select",IF(ISBLANK(Table_Query_from_GetCCMContacts4[CCM Role]),"Select",Table_Query_from_GetCCMContacts4[CCM Role]))</f>
        <v>Select</v>
      </c>
      <c r="I62" s="21">
        <v>0</v>
      </c>
      <c r="J62" s="21">
        <v>0</v>
      </c>
      <c r="K62" s="21">
        <v>0</v>
      </c>
      <c r="L62" s="67" t="str">
        <f>IF(ISERROR(Table_Query_from_GetCCMContacts4[Sector Represented]),"Select",IF(ISBLANK(Table_Query_from_GetCCMContacts4[Sector Represented]),"Select",Table_Query_from_GetCCMContacts4[Sector Represented]))</f>
        <v>Select</v>
      </c>
      <c r="M62" s="67" t="str">
        <f>IF(ISERROR(Table_Query_from_GetCCMContacts4[Health / Disease Component you represent]),"Select",IF(ISBLANK(Table_Query_from_GetCCMContacts4[Health / Disease Component you represent]),"Select",Table_Query_from_GetCCMContacts4[Health / Disease Component you represent]))</f>
        <v>Select</v>
      </c>
      <c r="N6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2" s="67" t="str">
        <f>IF(ISERROR(Table_Query_from_GetCCMContacts4[Organization]),"",IF(ISBLANK(Table_Query_from_GetCCMContacts4[Organization]),"",Table_Query_from_GetCCMContacts4[Organization]))</f>
        <v/>
      </c>
      <c r="Q62" s="67"/>
      <c r="R62" s="67" t="str">
        <f>IF(ISERROR(Table_Query_from_GetCCMContacts4[Position Title]),"",IF(ISBLANK(Table_Query_from_GetCCMContacts4[Position Title]),"",Table_Query_from_GetCCMContacts4[Position Title]))</f>
        <v/>
      </c>
      <c r="S62" s="67" t="str">
        <f>IF(ISERROR(Table_Query_from_GetCCMContacts4[Country your organisation is representing]),"Select",IF(ISBLANK(Table_Query_from_GetCCMContacts4[Country your organisation is representing]),"Select",Table_Query_from_GetCCMContacts4[Country your organisation is representing]))</f>
        <v>Select</v>
      </c>
      <c r="T62" s="21">
        <v>0</v>
      </c>
      <c r="U62" s="67" t="str">
        <f>IF(ISERROR(Table_Query_from_GetCCMContacts4[E-mail 1]),"",IF(ISBLANK(Table_Query_from_GetCCMContacts4[E-mail 1]),"",Table_Query_from_GetCCMContacts4[E-mail 1]))</f>
        <v/>
      </c>
      <c r="V62" s="67" t="str">
        <f>IF(ISERROR(Table_Query_from_GetCCMContacts4[E-mail 2]),"",IF(ISBLANK(Table_Query_from_GetCCMContacts4[E-mail 2]),"",Table_Query_from_GetCCMContacts4[E-mail 2]))</f>
        <v/>
      </c>
      <c r="W62" s="67" t="str">
        <f>IF(ISERROR(Table_Query_from_GetCCMContacts4[Business 1]),"",IF(ISBLANK(Table_Query_from_GetCCMContacts4[Business 1]),"",Table_Query_from_GetCCMContacts4[Business 1]))</f>
        <v/>
      </c>
      <c r="X62" s="67" t="str">
        <f>IF(ISERROR(Table_Query_from_GetCCMContacts4[Business 2]),"",IF(ISBLANK(Table_Query_from_GetCCMContacts4[Business 2]),"",Table_Query_from_GetCCMContacts4[Business 2]))</f>
        <v/>
      </c>
      <c r="Y62" s="67" t="str">
        <f>IF(ISERROR(Table_Query_from_GetCCMContacts4[Mobile number]),"",IF(ISBLANK(Table_Query_from_GetCCMContacts4[Mobile number]),"",Table_Query_from_GetCCMContacts4[Mobile number]))</f>
        <v/>
      </c>
      <c r="Z62" s="67" t="str">
        <f>IF(ISERROR(Table_Query_from_GetCCMContacts4[Fax Number]),"",IF(ISBLANK(Table_Query_from_GetCCMContacts4[Fax Number]),"",Table_Query_from_GetCCMContacts4[Fax Number]))</f>
        <v/>
      </c>
      <c r="AA62" s="67" t="str">
        <f>IF(ISERROR(Table_Query_from_GetCCMContacts4[Street/P.O. Box]),"",IF(ISBLANK(Table_Query_from_GetCCMContacts4[Street/P.O. Box]),"",Table_Query_from_GetCCMContacts4[Street/P.O. Box]))</f>
        <v/>
      </c>
      <c r="AB62" s="67" t="str">
        <f>IF(ISERROR(Table_Query_from_GetCCMContacts4[City]),"",IF(ISBLANK(Table_Query_from_GetCCMContacts4[City]),"",Table_Query_from_GetCCMContacts4[City]))</f>
        <v/>
      </c>
      <c r="AC62" s="67" t="str">
        <f>IF(ISERROR(Table_Query_from_GetCCMContacts4[Zip/Postal Code]),"",IF(ISBLANK(Table_Query_from_GetCCMContacts4[Zip/Postal Code]),"",Table_Query_from_GetCCMContacts4[Zip/Postal Code]))</f>
        <v/>
      </c>
      <c r="AD62" s="67" t="str">
        <f>IF(ISERROR(Table_Query_from_GetCCMContacts4[State/Province/Region (optional)]),"",IF(ISBLANK(Table_Query_from_GetCCMContacts4[State/Province/Region (optional)]),"",Table_Query_from_GetCCMContacts4[State/Province/Region (optional)]))</f>
        <v/>
      </c>
      <c r="AE62" s="69" t="str">
        <f>IF(ISERROR(Table_Query_from_GetCCMContacts4[Country]),"Select",IF(ISBLANK(Table_Query_from_GetCCMContacts4[Country]),"Select",Table_Query_from_GetCCMContacts4[Country]))</f>
        <v>Select</v>
      </c>
      <c r="AF62" s="101" t="e">
        <f>IF(ISBLANK(#REF!),"",#REF!)</f>
        <v>#REF!</v>
      </c>
      <c r="AG62" s="102" t="e">
        <f>IF(ISBLANK(#REF!),"",#REF!)</f>
        <v>#REF!</v>
      </c>
      <c r="AH62" s="103" t="e">
        <f>IF(ISBLANK(#REF!),"Please select…",LOOKUP(#REF!,'Dropdown values'!Q$2:Q$300,'Dropdown values'!P$2:P$300))</f>
        <v>#REF!</v>
      </c>
    </row>
    <row r="63" spans="1:34" s="104" customFormat="1" x14ac:dyDescent="0.25">
      <c r="A63" s="67" t="s">
        <v>1152</v>
      </c>
      <c r="B63" s="67" t="str">
        <f>IF(ISERROR(Table_Query_from_GetCCMContacts4[Salutation]),"Select",IF(ISBLANK(Table_Query_from_GetCCMContacts4[Salutation]),"Select",Table_Query_from_GetCCMContacts4[Salutation]))</f>
        <v>Select</v>
      </c>
      <c r="C63" s="67" t="str">
        <f>IF(ISERROR(Table_Query_from_GetCCMContacts4[Family Name]),"",IF(ISBLANK(Table_Query_from_GetCCMContacts4[Family Name]),"",Table_Query_from_GetCCMContacts4[Family Name]))</f>
        <v/>
      </c>
      <c r="D63" s="67" t="str">
        <f>IF(ISERROR(Table_Query_from_GetCCMContacts4[First Name]),"",IF(ISBLANK(Table_Query_from_GetCCMContacts4[First Name]),"",Table_Query_from_GetCCMContacts4[First Name]))</f>
        <v/>
      </c>
      <c r="E63" s="67" t="str">
        <f>IF(ISERROR(Table_Query_from_GetCCMContacts4[Gender]),"Select",IF(ISBLANK(Table_Query_from_GetCCMContacts4[Gender]),"Select",Table_Query_from_GetCCMContacts4[Gender]))</f>
        <v>Select</v>
      </c>
      <c r="F63" s="67" t="str">
        <f>IF(ISERROR(Table_Query_from_GetCCMContacts4[Principal Nationality]),"Select",IF(ISBLANK(Table_Query_from_GetCCMContacts4[Principal Nationality]),"Select",Table_Query_from_GetCCMContacts4[Principal Nationality]))</f>
        <v>Select</v>
      </c>
      <c r="G63" s="54" t="str">
        <f>IF(ISERROR(Table_Query_from_GetCCMContacts4[Entry date into CCM (DD-MM-YYYY)]),"",IF(ISBLANK(Table_Query_from_GetCCMContacts4[Entry date into CCM (DD-MM-YYYY)]),"",Table_Query_from_GetCCMContacts4[Entry date into CCM (DD-MM-YYYY)]))</f>
        <v/>
      </c>
      <c r="H63" s="67" t="str">
        <f>IF(ISERROR(Table_Query_from_GetCCMContacts4[CCM Role]),"Select",IF(ISBLANK(Table_Query_from_GetCCMContacts4[CCM Role]),"Select",Table_Query_from_GetCCMContacts4[CCM Role]))</f>
        <v>Select</v>
      </c>
      <c r="I63" s="21">
        <v>0</v>
      </c>
      <c r="J63" s="21">
        <v>0</v>
      </c>
      <c r="K63" s="21">
        <v>0</v>
      </c>
      <c r="L63" s="67" t="str">
        <f>IF(ISERROR(Table_Query_from_GetCCMContacts4[Sector Represented]),"Select",IF(ISBLANK(Table_Query_from_GetCCMContacts4[Sector Represented]),"Select",Table_Query_from_GetCCMContacts4[Sector Represented]))</f>
        <v>Select</v>
      </c>
      <c r="M63" s="67" t="str">
        <f>IF(ISERROR(Table_Query_from_GetCCMContacts4[Health / Disease Component you represent]),"Select",IF(ISBLANK(Table_Query_from_GetCCMContacts4[Health / Disease Component you represent]),"Select",Table_Query_from_GetCCMContacts4[Health / Disease Component you represent]))</f>
        <v>Select</v>
      </c>
      <c r="N6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3" s="67" t="str">
        <f>IF(ISERROR(Table_Query_from_GetCCMContacts4[Organization]),"",IF(ISBLANK(Table_Query_from_GetCCMContacts4[Organization]),"",Table_Query_from_GetCCMContacts4[Organization]))</f>
        <v/>
      </c>
      <c r="Q63" s="67"/>
      <c r="R63" s="67" t="str">
        <f>IF(ISERROR(Table_Query_from_GetCCMContacts4[Position Title]),"",IF(ISBLANK(Table_Query_from_GetCCMContacts4[Position Title]),"",Table_Query_from_GetCCMContacts4[Position Title]))</f>
        <v/>
      </c>
      <c r="S63" s="67" t="str">
        <f>IF(ISERROR(Table_Query_from_GetCCMContacts4[Country your organisation is representing]),"Select",IF(ISBLANK(Table_Query_from_GetCCMContacts4[Country your organisation is representing]),"Select",Table_Query_from_GetCCMContacts4[Country your organisation is representing]))</f>
        <v>Select</v>
      </c>
      <c r="T63" s="21">
        <v>0</v>
      </c>
      <c r="U63" s="67" t="str">
        <f>IF(ISERROR(Table_Query_from_GetCCMContacts4[E-mail 1]),"",IF(ISBLANK(Table_Query_from_GetCCMContacts4[E-mail 1]),"",Table_Query_from_GetCCMContacts4[E-mail 1]))</f>
        <v/>
      </c>
      <c r="V63" s="67" t="str">
        <f>IF(ISERROR(Table_Query_from_GetCCMContacts4[E-mail 2]),"",IF(ISBLANK(Table_Query_from_GetCCMContacts4[E-mail 2]),"",Table_Query_from_GetCCMContacts4[E-mail 2]))</f>
        <v/>
      </c>
      <c r="W63" s="67" t="str">
        <f>IF(ISERROR(Table_Query_from_GetCCMContacts4[Business 1]),"",IF(ISBLANK(Table_Query_from_GetCCMContacts4[Business 1]),"",Table_Query_from_GetCCMContacts4[Business 1]))</f>
        <v/>
      </c>
      <c r="X63" s="67" t="str">
        <f>IF(ISERROR(Table_Query_from_GetCCMContacts4[Business 2]),"",IF(ISBLANK(Table_Query_from_GetCCMContacts4[Business 2]),"",Table_Query_from_GetCCMContacts4[Business 2]))</f>
        <v/>
      </c>
      <c r="Y63" s="67" t="str">
        <f>IF(ISERROR(Table_Query_from_GetCCMContacts4[Mobile number]),"",IF(ISBLANK(Table_Query_from_GetCCMContacts4[Mobile number]),"",Table_Query_from_GetCCMContacts4[Mobile number]))</f>
        <v/>
      </c>
      <c r="Z63" s="67" t="str">
        <f>IF(ISERROR(Table_Query_from_GetCCMContacts4[Fax Number]),"",IF(ISBLANK(Table_Query_from_GetCCMContacts4[Fax Number]),"",Table_Query_from_GetCCMContacts4[Fax Number]))</f>
        <v/>
      </c>
      <c r="AA63" s="67" t="str">
        <f>IF(ISERROR(Table_Query_from_GetCCMContacts4[Street/P.O. Box]),"",IF(ISBLANK(Table_Query_from_GetCCMContacts4[Street/P.O. Box]),"",Table_Query_from_GetCCMContacts4[Street/P.O. Box]))</f>
        <v/>
      </c>
      <c r="AB63" s="67" t="str">
        <f>IF(ISERROR(Table_Query_from_GetCCMContacts4[City]),"",IF(ISBLANK(Table_Query_from_GetCCMContacts4[City]),"",Table_Query_from_GetCCMContacts4[City]))</f>
        <v/>
      </c>
      <c r="AC63" s="67" t="str">
        <f>IF(ISERROR(Table_Query_from_GetCCMContacts4[Zip/Postal Code]),"",IF(ISBLANK(Table_Query_from_GetCCMContacts4[Zip/Postal Code]),"",Table_Query_from_GetCCMContacts4[Zip/Postal Code]))</f>
        <v/>
      </c>
      <c r="AD63" s="67" t="str">
        <f>IF(ISERROR(Table_Query_from_GetCCMContacts4[State/Province/Region (optional)]),"",IF(ISBLANK(Table_Query_from_GetCCMContacts4[State/Province/Region (optional)]),"",Table_Query_from_GetCCMContacts4[State/Province/Region (optional)]))</f>
        <v/>
      </c>
      <c r="AE63" s="69" t="str">
        <f>IF(ISERROR(Table_Query_from_GetCCMContacts4[Country]),"Select",IF(ISBLANK(Table_Query_from_GetCCMContacts4[Country]),"Select",Table_Query_from_GetCCMContacts4[Country]))</f>
        <v>Select</v>
      </c>
      <c r="AF63" s="101" t="e">
        <f>IF(ISBLANK(#REF!),"",#REF!)</f>
        <v>#REF!</v>
      </c>
      <c r="AG63" s="102" t="e">
        <f>IF(ISBLANK(#REF!),"",#REF!)</f>
        <v>#REF!</v>
      </c>
      <c r="AH63" s="103" t="e">
        <f>IF(ISBLANK(#REF!),"Please select…",LOOKUP(#REF!,'Dropdown values'!Q$2:Q$300,'Dropdown values'!P$2:P$300))</f>
        <v>#REF!</v>
      </c>
    </row>
    <row r="64" spans="1:34" s="104" customFormat="1" x14ac:dyDescent="0.25">
      <c r="A64" s="67" t="s">
        <v>1153</v>
      </c>
      <c r="B64" s="67" t="str">
        <f>IF(ISERROR(Table_Query_from_GetCCMContacts4[Salutation]),"Select",IF(ISBLANK(Table_Query_from_GetCCMContacts4[Salutation]),"Select",Table_Query_from_GetCCMContacts4[Salutation]))</f>
        <v>Select</v>
      </c>
      <c r="C64" s="67" t="str">
        <f>IF(ISERROR(Table_Query_from_GetCCMContacts4[Family Name]),"",IF(ISBLANK(Table_Query_from_GetCCMContacts4[Family Name]),"",Table_Query_from_GetCCMContacts4[Family Name]))</f>
        <v/>
      </c>
      <c r="D64" s="67" t="str">
        <f>IF(ISERROR(Table_Query_from_GetCCMContacts4[First Name]),"",IF(ISBLANK(Table_Query_from_GetCCMContacts4[First Name]),"",Table_Query_from_GetCCMContacts4[First Name]))</f>
        <v/>
      </c>
      <c r="E64" s="67" t="str">
        <f>IF(ISERROR(Table_Query_from_GetCCMContacts4[Gender]),"Select",IF(ISBLANK(Table_Query_from_GetCCMContacts4[Gender]),"Select",Table_Query_from_GetCCMContacts4[Gender]))</f>
        <v>Select</v>
      </c>
      <c r="F64" s="67" t="str">
        <f>IF(ISERROR(Table_Query_from_GetCCMContacts4[Principal Nationality]),"Select",IF(ISBLANK(Table_Query_from_GetCCMContacts4[Principal Nationality]),"Select",Table_Query_from_GetCCMContacts4[Principal Nationality]))</f>
        <v>Select</v>
      </c>
      <c r="G64" s="54" t="str">
        <f>IF(ISERROR(Table_Query_from_GetCCMContacts4[Entry date into CCM (DD-MM-YYYY)]),"",IF(ISBLANK(Table_Query_from_GetCCMContacts4[Entry date into CCM (DD-MM-YYYY)]),"",Table_Query_from_GetCCMContacts4[Entry date into CCM (DD-MM-YYYY)]))</f>
        <v/>
      </c>
      <c r="H64" s="67" t="str">
        <f>IF(ISERROR(Table_Query_from_GetCCMContacts4[CCM Role]),"Select",IF(ISBLANK(Table_Query_from_GetCCMContacts4[CCM Role]),"Select",Table_Query_from_GetCCMContacts4[CCM Role]))</f>
        <v>Select</v>
      </c>
      <c r="I64" s="21">
        <v>0</v>
      </c>
      <c r="J64" s="21">
        <v>0</v>
      </c>
      <c r="K64" s="21">
        <v>0</v>
      </c>
      <c r="L64" s="67" t="str">
        <f>IF(ISERROR(Table_Query_from_GetCCMContacts4[Sector Represented]),"Select",IF(ISBLANK(Table_Query_from_GetCCMContacts4[Sector Represented]),"Select",Table_Query_from_GetCCMContacts4[Sector Represented]))</f>
        <v>Select</v>
      </c>
      <c r="M64" s="67" t="str">
        <f>IF(ISERROR(Table_Query_from_GetCCMContacts4[Health / Disease Component you represent]),"Select",IF(ISBLANK(Table_Query_from_GetCCMContacts4[Health / Disease Component you represent]),"Select",Table_Query_from_GetCCMContacts4[Health / Disease Component you represent]))</f>
        <v>Select</v>
      </c>
      <c r="N6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4" s="67" t="str">
        <f>IF(ISERROR(Table_Query_from_GetCCMContacts4[Organization]),"",IF(ISBLANK(Table_Query_from_GetCCMContacts4[Organization]),"",Table_Query_from_GetCCMContacts4[Organization]))</f>
        <v/>
      </c>
      <c r="Q64" s="67"/>
      <c r="R64" s="67" t="str">
        <f>IF(ISERROR(Table_Query_from_GetCCMContacts4[Position Title]),"",IF(ISBLANK(Table_Query_from_GetCCMContacts4[Position Title]),"",Table_Query_from_GetCCMContacts4[Position Title]))</f>
        <v/>
      </c>
      <c r="S64" s="67" t="str">
        <f>IF(ISERROR(Table_Query_from_GetCCMContacts4[Country your organisation is representing]),"Select",IF(ISBLANK(Table_Query_from_GetCCMContacts4[Country your organisation is representing]),"Select",Table_Query_from_GetCCMContacts4[Country your organisation is representing]))</f>
        <v>Select</v>
      </c>
      <c r="T64" s="21">
        <v>0</v>
      </c>
      <c r="U64" s="67" t="str">
        <f>IF(ISERROR(Table_Query_from_GetCCMContacts4[E-mail 1]),"",IF(ISBLANK(Table_Query_from_GetCCMContacts4[E-mail 1]),"",Table_Query_from_GetCCMContacts4[E-mail 1]))</f>
        <v/>
      </c>
      <c r="V64" s="67" t="str">
        <f>IF(ISERROR(Table_Query_from_GetCCMContacts4[E-mail 2]),"",IF(ISBLANK(Table_Query_from_GetCCMContacts4[E-mail 2]),"",Table_Query_from_GetCCMContacts4[E-mail 2]))</f>
        <v/>
      </c>
      <c r="W64" s="67" t="str">
        <f>IF(ISERROR(Table_Query_from_GetCCMContacts4[Business 1]),"",IF(ISBLANK(Table_Query_from_GetCCMContacts4[Business 1]),"",Table_Query_from_GetCCMContacts4[Business 1]))</f>
        <v/>
      </c>
      <c r="X64" s="67" t="str">
        <f>IF(ISERROR(Table_Query_from_GetCCMContacts4[Business 2]),"",IF(ISBLANK(Table_Query_from_GetCCMContacts4[Business 2]),"",Table_Query_from_GetCCMContacts4[Business 2]))</f>
        <v/>
      </c>
      <c r="Y64" s="67" t="str">
        <f>IF(ISERROR(Table_Query_from_GetCCMContacts4[Mobile number]),"",IF(ISBLANK(Table_Query_from_GetCCMContacts4[Mobile number]),"",Table_Query_from_GetCCMContacts4[Mobile number]))</f>
        <v/>
      </c>
      <c r="Z64" s="67" t="str">
        <f>IF(ISERROR(Table_Query_from_GetCCMContacts4[Fax Number]),"",IF(ISBLANK(Table_Query_from_GetCCMContacts4[Fax Number]),"",Table_Query_from_GetCCMContacts4[Fax Number]))</f>
        <v/>
      </c>
      <c r="AA64" s="67" t="str">
        <f>IF(ISERROR(Table_Query_from_GetCCMContacts4[Street/P.O. Box]),"",IF(ISBLANK(Table_Query_from_GetCCMContacts4[Street/P.O. Box]),"",Table_Query_from_GetCCMContacts4[Street/P.O. Box]))</f>
        <v/>
      </c>
      <c r="AB64" s="67" t="str">
        <f>IF(ISERROR(Table_Query_from_GetCCMContacts4[City]),"",IF(ISBLANK(Table_Query_from_GetCCMContacts4[City]),"",Table_Query_from_GetCCMContacts4[City]))</f>
        <v/>
      </c>
      <c r="AC64" s="67" t="str">
        <f>IF(ISERROR(Table_Query_from_GetCCMContacts4[Zip/Postal Code]),"",IF(ISBLANK(Table_Query_from_GetCCMContacts4[Zip/Postal Code]),"",Table_Query_from_GetCCMContacts4[Zip/Postal Code]))</f>
        <v/>
      </c>
      <c r="AD64" s="67" t="str">
        <f>IF(ISERROR(Table_Query_from_GetCCMContacts4[State/Province/Region (optional)]),"",IF(ISBLANK(Table_Query_from_GetCCMContacts4[State/Province/Region (optional)]),"",Table_Query_from_GetCCMContacts4[State/Province/Region (optional)]))</f>
        <v/>
      </c>
      <c r="AE64" s="69" t="str">
        <f>IF(ISERROR(Table_Query_from_GetCCMContacts4[Country]),"Select",IF(ISBLANK(Table_Query_from_GetCCMContacts4[Country]),"Select",Table_Query_from_GetCCMContacts4[Country]))</f>
        <v>Select</v>
      </c>
      <c r="AF64" s="101" t="e">
        <f>IF(ISBLANK(#REF!),"",#REF!)</f>
        <v>#REF!</v>
      </c>
      <c r="AG64" s="102" t="e">
        <f>IF(ISBLANK(#REF!),"",#REF!)</f>
        <v>#REF!</v>
      </c>
      <c r="AH64" s="103" t="e">
        <f>IF(ISBLANK(#REF!),"Please select…",LOOKUP(#REF!,'Dropdown values'!Q$2:Q$300,'Dropdown values'!P$2:P$300))</f>
        <v>#REF!</v>
      </c>
    </row>
    <row r="65" spans="1:34" s="104" customFormat="1" x14ac:dyDescent="0.25">
      <c r="A65" s="67" t="s">
        <v>1154</v>
      </c>
      <c r="B65" s="67" t="str">
        <f>IF(ISERROR(Table_Query_from_GetCCMContacts4[Salutation]),"Select",IF(ISBLANK(Table_Query_from_GetCCMContacts4[Salutation]),"Select",Table_Query_from_GetCCMContacts4[Salutation]))</f>
        <v>Select</v>
      </c>
      <c r="C65" s="67" t="str">
        <f>IF(ISERROR(Table_Query_from_GetCCMContacts4[Family Name]),"",IF(ISBLANK(Table_Query_from_GetCCMContacts4[Family Name]),"",Table_Query_from_GetCCMContacts4[Family Name]))</f>
        <v/>
      </c>
      <c r="D65" s="67" t="str">
        <f>IF(ISERROR(Table_Query_from_GetCCMContacts4[First Name]),"",IF(ISBLANK(Table_Query_from_GetCCMContacts4[First Name]),"",Table_Query_from_GetCCMContacts4[First Name]))</f>
        <v/>
      </c>
      <c r="E65" s="67" t="str">
        <f>IF(ISERROR(Table_Query_from_GetCCMContacts4[Gender]),"Select",IF(ISBLANK(Table_Query_from_GetCCMContacts4[Gender]),"Select",Table_Query_from_GetCCMContacts4[Gender]))</f>
        <v>Select</v>
      </c>
      <c r="F65" s="67" t="str">
        <f>IF(ISERROR(Table_Query_from_GetCCMContacts4[Principal Nationality]),"Select",IF(ISBLANK(Table_Query_from_GetCCMContacts4[Principal Nationality]),"Select",Table_Query_from_GetCCMContacts4[Principal Nationality]))</f>
        <v>Select</v>
      </c>
      <c r="G65" s="54" t="str">
        <f>IF(ISERROR(Table_Query_from_GetCCMContacts4[Entry date into CCM (DD-MM-YYYY)]),"",IF(ISBLANK(Table_Query_from_GetCCMContacts4[Entry date into CCM (DD-MM-YYYY)]),"",Table_Query_from_GetCCMContacts4[Entry date into CCM (DD-MM-YYYY)]))</f>
        <v/>
      </c>
      <c r="H65" s="67" t="str">
        <f>IF(ISERROR(Table_Query_from_GetCCMContacts4[CCM Role]),"Select",IF(ISBLANK(Table_Query_from_GetCCMContacts4[CCM Role]),"Select",Table_Query_from_GetCCMContacts4[CCM Role]))</f>
        <v>Select</v>
      </c>
      <c r="I65" s="21">
        <v>0</v>
      </c>
      <c r="J65" s="21">
        <v>0</v>
      </c>
      <c r="K65" s="21">
        <v>0</v>
      </c>
      <c r="L65" s="67" t="str">
        <f>IF(ISERROR(Table_Query_from_GetCCMContacts4[Sector Represented]),"Select",IF(ISBLANK(Table_Query_from_GetCCMContacts4[Sector Represented]),"Select",Table_Query_from_GetCCMContacts4[Sector Represented]))</f>
        <v>Select</v>
      </c>
      <c r="M65" s="67" t="str">
        <f>IF(ISERROR(Table_Query_from_GetCCMContacts4[Health / Disease Component you represent]),"Select",IF(ISBLANK(Table_Query_from_GetCCMContacts4[Health / Disease Component you represent]),"Select",Table_Query_from_GetCCMContacts4[Health / Disease Component you represent]))</f>
        <v>Select</v>
      </c>
      <c r="N6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5" s="67" t="str">
        <f>IF(ISERROR(Table_Query_from_GetCCMContacts4[Organization]),"",IF(ISBLANK(Table_Query_from_GetCCMContacts4[Organization]),"",Table_Query_from_GetCCMContacts4[Organization]))</f>
        <v/>
      </c>
      <c r="Q65" s="67"/>
      <c r="R65" s="67" t="str">
        <f>IF(ISERROR(Table_Query_from_GetCCMContacts4[Position Title]),"",IF(ISBLANK(Table_Query_from_GetCCMContacts4[Position Title]),"",Table_Query_from_GetCCMContacts4[Position Title]))</f>
        <v/>
      </c>
      <c r="S65" s="67" t="str">
        <f>IF(ISERROR(Table_Query_from_GetCCMContacts4[Country your organisation is representing]),"Select",IF(ISBLANK(Table_Query_from_GetCCMContacts4[Country your organisation is representing]),"Select",Table_Query_from_GetCCMContacts4[Country your organisation is representing]))</f>
        <v>Select</v>
      </c>
      <c r="T65" s="21">
        <v>0</v>
      </c>
      <c r="U65" s="67" t="str">
        <f>IF(ISERROR(Table_Query_from_GetCCMContacts4[E-mail 1]),"",IF(ISBLANK(Table_Query_from_GetCCMContacts4[E-mail 1]),"",Table_Query_from_GetCCMContacts4[E-mail 1]))</f>
        <v/>
      </c>
      <c r="V65" s="67" t="str">
        <f>IF(ISERROR(Table_Query_from_GetCCMContacts4[E-mail 2]),"",IF(ISBLANK(Table_Query_from_GetCCMContacts4[E-mail 2]),"",Table_Query_from_GetCCMContacts4[E-mail 2]))</f>
        <v/>
      </c>
      <c r="W65" s="67" t="str">
        <f>IF(ISERROR(Table_Query_from_GetCCMContacts4[Business 1]),"",IF(ISBLANK(Table_Query_from_GetCCMContacts4[Business 1]),"",Table_Query_from_GetCCMContacts4[Business 1]))</f>
        <v/>
      </c>
      <c r="X65" s="67" t="str">
        <f>IF(ISERROR(Table_Query_from_GetCCMContacts4[Business 2]),"",IF(ISBLANK(Table_Query_from_GetCCMContacts4[Business 2]),"",Table_Query_from_GetCCMContacts4[Business 2]))</f>
        <v/>
      </c>
      <c r="Y65" s="67" t="str">
        <f>IF(ISERROR(Table_Query_from_GetCCMContacts4[Mobile number]),"",IF(ISBLANK(Table_Query_from_GetCCMContacts4[Mobile number]),"",Table_Query_from_GetCCMContacts4[Mobile number]))</f>
        <v/>
      </c>
      <c r="Z65" s="67" t="str">
        <f>IF(ISERROR(Table_Query_from_GetCCMContacts4[Fax Number]),"",IF(ISBLANK(Table_Query_from_GetCCMContacts4[Fax Number]),"",Table_Query_from_GetCCMContacts4[Fax Number]))</f>
        <v/>
      </c>
      <c r="AA65" s="67" t="str">
        <f>IF(ISERROR(Table_Query_from_GetCCMContacts4[Street/P.O. Box]),"",IF(ISBLANK(Table_Query_from_GetCCMContacts4[Street/P.O. Box]),"",Table_Query_from_GetCCMContacts4[Street/P.O. Box]))</f>
        <v/>
      </c>
      <c r="AB65" s="67" t="str">
        <f>IF(ISERROR(Table_Query_from_GetCCMContacts4[City]),"",IF(ISBLANK(Table_Query_from_GetCCMContacts4[City]),"",Table_Query_from_GetCCMContacts4[City]))</f>
        <v/>
      </c>
      <c r="AC65" s="67" t="str">
        <f>IF(ISERROR(Table_Query_from_GetCCMContacts4[Zip/Postal Code]),"",IF(ISBLANK(Table_Query_from_GetCCMContacts4[Zip/Postal Code]),"",Table_Query_from_GetCCMContacts4[Zip/Postal Code]))</f>
        <v/>
      </c>
      <c r="AD65" s="67" t="str">
        <f>IF(ISERROR(Table_Query_from_GetCCMContacts4[State/Province/Region (optional)]),"",IF(ISBLANK(Table_Query_from_GetCCMContacts4[State/Province/Region (optional)]),"",Table_Query_from_GetCCMContacts4[State/Province/Region (optional)]))</f>
        <v/>
      </c>
      <c r="AE65" s="69" t="str">
        <f>IF(ISERROR(Table_Query_from_GetCCMContacts4[Country]),"Select",IF(ISBLANK(Table_Query_from_GetCCMContacts4[Country]),"Select",Table_Query_from_GetCCMContacts4[Country]))</f>
        <v>Select</v>
      </c>
      <c r="AF65" s="101" t="e">
        <f>IF(ISBLANK(#REF!),"",#REF!)</f>
        <v>#REF!</v>
      </c>
      <c r="AG65" s="102" t="e">
        <f>IF(ISBLANK(#REF!),"",#REF!)</f>
        <v>#REF!</v>
      </c>
      <c r="AH65" s="103" t="e">
        <f>IF(ISBLANK(#REF!),"Please select…",LOOKUP(#REF!,'Dropdown values'!Q$2:Q$300,'Dropdown values'!P$2:P$300))</f>
        <v>#REF!</v>
      </c>
    </row>
    <row r="66" spans="1:34" s="104" customFormat="1" x14ac:dyDescent="0.25">
      <c r="A66" s="67" t="s">
        <v>1155</v>
      </c>
      <c r="B66" s="67" t="str">
        <f>IF(ISERROR(Table_Query_from_GetCCMContacts4[Salutation]),"Select",IF(ISBLANK(Table_Query_from_GetCCMContacts4[Salutation]),"Select",Table_Query_from_GetCCMContacts4[Salutation]))</f>
        <v>Select</v>
      </c>
      <c r="C66" s="67" t="str">
        <f>IF(ISERROR(Table_Query_from_GetCCMContacts4[Family Name]),"",IF(ISBLANK(Table_Query_from_GetCCMContacts4[Family Name]),"",Table_Query_from_GetCCMContacts4[Family Name]))</f>
        <v/>
      </c>
      <c r="D66" s="67" t="str">
        <f>IF(ISERROR(Table_Query_from_GetCCMContacts4[First Name]),"",IF(ISBLANK(Table_Query_from_GetCCMContacts4[First Name]),"",Table_Query_from_GetCCMContacts4[First Name]))</f>
        <v/>
      </c>
      <c r="E66" s="67" t="str">
        <f>IF(ISERROR(Table_Query_from_GetCCMContacts4[Gender]),"Select",IF(ISBLANK(Table_Query_from_GetCCMContacts4[Gender]),"Select",Table_Query_from_GetCCMContacts4[Gender]))</f>
        <v>Select</v>
      </c>
      <c r="F66" s="67" t="str">
        <f>IF(ISERROR(Table_Query_from_GetCCMContacts4[Principal Nationality]),"Select",IF(ISBLANK(Table_Query_from_GetCCMContacts4[Principal Nationality]),"Select",Table_Query_from_GetCCMContacts4[Principal Nationality]))</f>
        <v>Select</v>
      </c>
      <c r="G66" s="54" t="str">
        <f>IF(ISERROR(Table_Query_from_GetCCMContacts4[Entry date into CCM (DD-MM-YYYY)]),"",IF(ISBLANK(Table_Query_from_GetCCMContacts4[Entry date into CCM (DD-MM-YYYY)]),"",Table_Query_from_GetCCMContacts4[Entry date into CCM (DD-MM-YYYY)]))</f>
        <v/>
      </c>
      <c r="H66" s="67" t="str">
        <f>IF(ISERROR(Table_Query_from_GetCCMContacts4[CCM Role]),"Select",IF(ISBLANK(Table_Query_from_GetCCMContacts4[CCM Role]),"Select",Table_Query_from_GetCCMContacts4[CCM Role]))</f>
        <v>Select</v>
      </c>
      <c r="I66" s="21">
        <v>0</v>
      </c>
      <c r="J66" s="21">
        <v>0</v>
      </c>
      <c r="K66" s="21">
        <v>0</v>
      </c>
      <c r="L66" s="67" t="str">
        <f>IF(ISERROR(Table_Query_from_GetCCMContacts4[Sector Represented]),"Select",IF(ISBLANK(Table_Query_from_GetCCMContacts4[Sector Represented]),"Select",Table_Query_from_GetCCMContacts4[Sector Represented]))</f>
        <v>Select</v>
      </c>
      <c r="M66" s="67" t="str">
        <f>IF(ISERROR(Table_Query_from_GetCCMContacts4[Health / Disease Component you represent]),"Select",IF(ISBLANK(Table_Query_from_GetCCMContacts4[Health / Disease Component you represent]),"Select",Table_Query_from_GetCCMContacts4[Health / Disease Component you represent]))</f>
        <v>Select</v>
      </c>
      <c r="N6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6" s="67" t="str">
        <f>IF(ISERROR(Table_Query_from_GetCCMContacts4[Organization]),"",IF(ISBLANK(Table_Query_from_GetCCMContacts4[Organization]),"",Table_Query_from_GetCCMContacts4[Organization]))</f>
        <v/>
      </c>
      <c r="Q66" s="67"/>
      <c r="R66" s="67" t="str">
        <f>IF(ISERROR(Table_Query_from_GetCCMContacts4[Position Title]),"",IF(ISBLANK(Table_Query_from_GetCCMContacts4[Position Title]),"",Table_Query_from_GetCCMContacts4[Position Title]))</f>
        <v/>
      </c>
      <c r="S66" s="67" t="str">
        <f>IF(ISERROR(Table_Query_from_GetCCMContacts4[Country your organisation is representing]),"Select",IF(ISBLANK(Table_Query_from_GetCCMContacts4[Country your organisation is representing]),"Select",Table_Query_from_GetCCMContacts4[Country your organisation is representing]))</f>
        <v>Select</v>
      </c>
      <c r="T66" s="21">
        <v>0</v>
      </c>
      <c r="U66" s="67" t="str">
        <f>IF(ISERROR(Table_Query_from_GetCCMContacts4[E-mail 1]),"",IF(ISBLANK(Table_Query_from_GetCCMContacts4[E-mail 1]),"",Table_Query_from_GetCCMContacts4[E-mail 1]))</f>
        <v/>
      </c>
      <c r="V66" s="67" t="str">
        <f>IF(ISERROR(Table_Query_from_GetCCMContacts4[E-mail 2]),"",IF(ISBLANK(Table_Query_from_GetCCMContacts4[E-mail 2]),"",Table_Query_from_GetCCMContacts4[E-mail 2]))</f>
        <v/>
      </c>
      <c r="W66" s="67" t="str">
        <f>IF(ISERROR(Table_Query_from_GetCCMContacts4[Business 1]),"",IF(ISBLANK(Table_Query_from_GetCCMContacts4[Business 1]),"",Table_Query_from_GetCCMContacts4[Business 1]))</f>
        <v/>
      </c>
      <c r="X66" s="67" t="str">
        <f>IF(ISERROR(Table_Query_from_GetCCMContacts4[Business 2]),"",IF(ISBLANK(Table_Query_from_GetCCMContacts4[Business 2]),"",Table_Query_from_GetCCMContacts4[Business 2]))</f>
        <v/>
      </c>
      <c r="Y66" s="67" t="str">
        <f>IF(ISERROR(Table_Query_from_GetCCMContacts4[Mobile number]),"",IF(ISBLANK(Table_Query_from_GetCCMContacts4[Mobile number]),"",Table_Query_from_GetCCMContacts4[Mobile number]))</f>
        <v/>
      </c>
      <c r="Z66" s="67" t="str">
        <f>IF(ISERROR(Table_Query_from_GetCCMContacts4[Fax Number]),"",IF(ISBLANK(Table_Query_from_GetCCMContacts4[Fax Number]),"",Table_Query_from_GetCCMContacts4[Fax Number]))</f>
        <v/>
      </c>
      <c r="AA66" s="67" t="str">
        <f>IF(ISERROR(Table_Query_from_GetCCMContacts4[Street/P.O. Box]),"",IF(ISBLANK(Table_Query_from_GetCCMContacts4[Street/P.O. Box]),"",Table_Query_from_GetCCMContacts4[Street/P.O. Box]))</f>
        <v/>
      </c>
      <c r="AB66" s="67" t="str">
        <f>IF(ISERROR(Table_Query_from_GetCCMContacts4[City]),"",IF(ISBLANK(Table_Query_from_GetCCMContacts4[City]),"",Table_Query_from_GetCCMContacts4[City]))</f>
        <v/>
      </c>
      <c r="AC66" s="67" t="str">
        <f>IF(ISERROR(Table_Query_from_GetCCMContacts4[Zip/Postal Code]),"",IF(ISBLANK(Table_Query_from_GetCCMContacts4[Zip/Postal Code]),"",Table_Query_from_GetCCMContacts4[Zip/Postal Code]))</f>
        <v/>
      </c>
      <c r="AD66" s="67" t="str">
        <f>IF(ISERROR(Table_Query_from_GetCCMContacts4[State/Province/Region (optional)]),"",IF(ISBLANK(Table_Query_from_GetCCMContacts4[State/Province/Region (optional)]),"",Table_Query_from_GetCCMContacts4[State/Province/Region (optional)]))</f>
        <v/>
      </c>
      <c r="AE66" s="69" t="str">
        <f>IF(ISERROR(Table_Query_from_GetCCMContacts4[Country]),"Select",IF(ISBLANK(Table_Query_from_GetCCMContacts4[Country]),"Select",Table_Query_from_GetCCMContacts4[Country]))</f>
        <v>Select</v>
      </c>
      <c r="AF66" s="101" t="e">
        <f>IF(ISBLANK(#REF!),"",#REF!)</f>
        <v>#REF!</v>
      </c>
      <c r="AG66" s="102" t="e">
        <f>IF(ISBLANK(#REF!),"",#REF!)</f>
        <v>#REF!</v>
      </c>
      <c r="AH66" s="103" t="e">
        <f>IF(ISBLANK(#REF!),"Please select…",LOOKUP(#REF!,'Dropdown values'!Q$2:Q$300,'Dropdown values'!P$2:P$300))</f>
        <v>#REF!</v>
      </c>
    </row>
    <row r="67" spans="1:34" s="104" customFormat="1" x14ac:dyDescent="0.25">
      <c r="A67" s="67" t="s">
        <v>1156</v>
      </c>
      <c r="B67" s="67" t="str">
        <f>IF(ISERROR(Table_Query_from_GetCCMContacts4[Salutation]),"Select",IF(ISBLANK(Table_Query_from_GetCCMContacts4[Salutation]),"Select",Table_Query_from_GetCCMContacts4[Salutation]))</f>
        <v>Select</v>
      </c>
      <c r="C67" s="67" t="str">
        <f>IF(ISERROR(Table_Query_from_GetCCMContacts4[Family Name]),"",IF(ISBLANK(Table_Query_from_GetCCMContacts4[Family Name]),"",Table_Query_from_GetCCMContacts4[Family Name]))</f>
        <v/>
      </c>
      <c r="D67" s="67" t="str">
        <f>IF(ISERROR(Table_Query_from_GetCCMContacts4[First Name]),"",IF(ISBLANK(Table_Query_from_GetCCMContacts4[First Name]),"",Table_Query_from_GetCCMContacts4[First Name]))</f>
        <v/>
      </c>
      <c r="E67" s="67" t="str">
        <f>IF(ISERROR(Table_Query_from_GetCCMContacts4[Gender]),"Select",IF(ISBLANK(Table_Query_from_GetCCMContacts4[Gender]),"Select",Table_Query_from_GetCCMContacts4[Gender]))</f>
        <v>Select</v>
      </c>
      <c r="F67" s="67" t="str">
        <f>IF(ISERROR(Table_Query_from_GetCCMContacts4[Principal Nationality]),"Select",IF(ISBLANK(Table_Query_from_GetCCMContacts4[Principal Nationality]),"Select",Table_Query_from_GetCCMContacts4[Principal Nationality]))</f>
        <v>Select</v>
      </c>
      <c r="G67" s="54" t="str">
        <f>IF(ISERROR(Table_Query_from_GetCCMContacts4[Entry date into CCM (DD-MM-YYYY)]),"",IF(ISBLANK(Table_Query_from_GetCCMContacts4[Entry date into CCM (DD-MM-YYYY)]),"",Table_Query_from_GetCCMContacts4[Entry date into CCM (DD-MM-YYYY)]))</f>
        <v/>
      </c>
      <c r="H67" s="67" t="str">
        <f>IF(ISERROR(Table_Query_from_GetCCMContacts4[CCM Role]),"Select",IF(ISBLANK(Table_Query_from_GetCCMContacts4[CCM Role]),"Select",Table_Query_from_GetCCMContacts4[CCM Role]))</f>
        <v>Select</v>
      </c>
      <c r="I67" s="21">
        <v>0</v>
      </c>
      <c r="J67" s="21">
        <v>0</v>
      </c>
      <c r="K67" s="21">
        <v>0</v>
      </c>
      <c r="L67" s="67" t="str">
        <f>IF(ISERROR(Table_Query_from_GetCCMContacts4[Sector Represented]),"Select",IF(ISBLANK(Table_Query_from_GetCCMContacts4[Sector Represented]),"Select",Table_Query_from_GetCCMContacts4[Sector Represented]))</f>
        <v>Select</v>
      </c>
      <c r="M67" s="67" t="str">
        <f>IF(ISERROR(Table_Query_from_GetCCMContacts4[Health / Disease Component you represent]),"Select",IF(ISBLANK(Table_Query_from_GetCCMContacts4[Health / Disease Component you represent]),"Select",Table_Query_from_GetCCMContacts4[Health / Disease Component you represent]))</f>
        <v>Select</v>
      </c>
      <c r="N6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7" s="67" t="str">
        <f>IF(ISERROR(Table_Query_from_GetCCMContacts4[Organization]),"",IF(ISBLANK(Table_Query_from_GetCCMContacts4[Organization]),"",Table_Query_from_GetCCMContacts4[Organization]))</f>
        <v/>
      </c>
      <c r="Q67" s="67"/>
      <c r="R67" s="67" t="str">
        <f>IF(ISERROR(Table_Query_from_GetCCMContacts4[Position Title]),"",IF(ISBLANK(Table_Query_from_GetCCMContacts4[Position Title]),"",Table_Query_from_GetCCMContacts4[Position Title]))</f>
        <v/>
      </c>
      <c r="S67" s="67" t="str">
        <f>IF(ISERROR(Table_Query_from_GetCCMContacts4[Country your organisation is representing]),"Select",IF(ISBLANK(Table_Query_from_GetCCMContacts4[Country your organisation is representing]),"Select",Table_Query_from_GetCCMContacts4[Country your organisation is representing]))</f>
        <v>Select</v>
      </c>
      <c r="T67" s="21">
        <v>0</v>
      </c>
      <c r="U67" s="67" t="str">
        <f>IF(ISERROR(Table_Query_from_GetCCMContacts4[E-mail 1]),"",IF(ISBLANK(Table_Query_from_GetCCMContacts4[E-mail 1]),"",Table_Query_from_GetCCMContacts4[E-mail 1]))</f>
        <v/>
      </c>
      <c r="V67" s="67" t="str">
        <f>IF(ISERROR(Table_Query_from_GetCCMContacts4[E-mail 2]),"",IF(ISBLANK(Table_Query_from_GetCCMContacts4[E-mail 2]),"",Table_Query_from_GetCCMContacts4[E-mail 2]))</f>
        <v/>
      </c>
      <c r="W67" s="67" t="str">
        <f>IF(ISERROR(Table_Query_from_GetCCMContacts4[Business 1]),"",IF(ISBLANK(Table_Query_from_GetCCMContacts4[Business 1]),"",Table_Query_from_GetCCMContacts4[Business 1]))</f>
        <v/>
      </c>
      <c r="X67" s="67" t="str">
        <f>IF(ISERROR(Table_Query_from_GetCCMContacts4[Business 2]),"",IF(ISBLANK(Table_Query_from_GetCCMContacts4[Business 2]),"",Table_Query_from_GetCCMContacts4[Business 2]))</f>
        <v/>
      </c>
      <c r="Y67" s="67" t="str">
        <f>IF(ISERROR(Table_Query_from_GetCCMContacts4[Mobile number]),"",IF(ISBLANK(Table_Query_from_GetCCMContacts4[Mobile number]),"",Table_Query_from_GetCCMContacts4[Mobile number]))</f>
        <v/>
      </c>
      <c r="Z67" s="67" t="str">
        <f>IF(ISERROR(Table_Query_from_GetCCMContacts4[Fax Number]),"",IF(ISBLANK(Table_Query_from_GetCCMContacts4[Fax Number]),"",Table_Query_from_GetCCMContacts4[Fax Number]))</f>
        <v/>
      </c>
      <c r="AA67" s="67" t="str">
        <f>IF(ISERROR(Table_Query_from_GetCCMContacts4[Street/P.O. Box]),"",IF(ISBLANK(Table_Query_from_GetCCMContacts4[Street/P.O. Box]),"",Table_Query_from_GetCCMContacts4[Street/P.O. Box]))</f>
        <v/>
      </c>
      <c r="AB67" s="67" t="str">
        <f>IF(ISERROR(Table_Query_from_GetCCMContacts4[City]),"",IF(ISBLANK(Table_Query_from_GetCCMContacts4[City]),"",Table_Query_from_GetCCMContacts4[City]))</f>
        <v/>
      </c>
      <c r="AC67" s="67" t="str">
        <f>IF(ISERROR(Table_Query_from_GetCCMContacts4[Zip/Postal Code]),"",IF(ISBLANK(Table_Query_from_GetCCMContacts4[Zip/Postal Code]),"",Table_Query_from_GetCCMContacts4[Zip/Postal Code]))</f>
        <v/>
      </c>
      <c r="AD67" s="67" t="str">
        <f>IF(ISERROR(Table_Query_from_GetCCMContacts4[State/Province/Region (optional)]),"",IF(ISBLANK(Table_Query_from_GetCCMContacts4[State/Province/Region (optional)]),"",Table_Query_from_GetCCMContacts4[State/Province/Region (optional)]))</f>
        <v/>
      </c>
      <c r="AE67" s="69" t="str">
        <f>IF(ISERROR(Table_Query_from_GetCCMContacts4[Country]),"Select",IF(ISBLANK(Table_Query_from_GetCCMContacts4[Country]),"Select",Table_Query_from_GetCCMContacts4[Country]))</f>
        <v>Select</v>
      </c>
      <c r="AF67" s="101" t="e">
        <f>IF(ISBLANK(#REF!),"",#REF!)</f>
        <v>#REF!</v>
      </c>
      <c r="AG67" s="102" t="e">
        <f>IF(ISBLANK(#REF!),"",#REF!)</f>
        <v>#REF!</v>
      </c>
      <c r="AH67" s="103" t="e">
        <f>IF(ISBLANK(#REF!),"Please select…",LOOKUP(#REF!,'Dropdown values'!Q$2:Q$300,'Dropdown values'!P$2:P$300))</f>
        <v>#REF!</v>
      </c>
    </row>
    <row r="68" spans="1:34" s="104" customFormat="1" x14ac:dyDescent="0.25">
      <c r="A68" s="67" t="s">
        <v>1157</v>
      </c>
      <c r="B68" s="67" t="str">
        <f>IF(ISERROR(Table_Query_from_GetCCMContacts4[Salutation]),"Select",IF(ISBLANK(Table_Query_from_GetCCMContacts4[Salutation]),"Select",Table_Query_from_GetCCMContacts4[Salutation]))</f>
        <v>Select</v>
      </c>
      <c r="C68" s="67" t="str">
        <f>IF(ISERROR(Table_Query_from_GetCCMContacts4[Family Name]),"",IF(ISBLANK(Table_Query_from_GetCCMContacts4[Family Name]),"",Table_Query_from_GetCCMContacts4[Family Name]))</f>
        <v/>
      </c>
      <c r="D68" s="67" t="str">
        <f>IF(ISERROR(Table_Query_from_GetCCMContacts4[First Name]),"",IF(ISBLANK(Table_Query_from_GetCCMContacts4[First Name]),"",Table_Query_from_GetCCMContacts4[First Name]))</f>
        <v/>
      </c>
      <c r="E68" s="67" t="str">
        <f>IF(ISERROR(Table_Query_from_GetCCMContacts4[Gender]),"Select",IF(ISBLANK(Table_Query_from_GetCCMContacts4[Gender]),"Select",Table_Query_from_GetCCMContacts4[Gender]))</f>
        <v>Select</v>
      </c>
      <c r="F68" s="67" t="str">
        <f>IF(ISERROR(Table_Query_from_GetCCMContacts4[Principal Nationality]),"Select",IF(ISBLANK(Table_Query_from_GetCCMContacts4[Principal Nationality]),"Select",Table_Query_from_GetCCMContacts4[Principal Nationality]))</f>
        <v>Select</v>
      </c>
      <c r="G68" s="54" t="str">
        <f>IF(ISERROR(Table_Query_from_GetCCMContacts4[Entry date into CCM (DD-MM-YYYY)]),"",IF(ISBLANK(Table_Query_from_GetCCMContacts4[Entry date into CCM (DD-MM-YYYY)]),"",Table_Query_from_GetCCMContacts4[Entry date into CCM (DD-MM-YYYY)]))</f>
        <v/>
      </c>
      <c r="H68" s="67" t="str">
        <f>IF(ISERROR(Table_Query_from_GetCCMContacts4[CCM Role]),"Select",IF(ISBLANK(Table_Query_from_GetCCMContacts4[CCM Role]),"Select",Table_Query_from_GetCCMContacts4[CCM Role]))</f>
        <v>Select</v>
      </c>
      <c r="I68" s="21">
        <v>0</v>
      </c>
      <c r="J68" s="21">
        <v>0</v>
      </c>
      <c r="K68" s="21">
        <v>0</v>
      </c>
      <c r="L68" s="67" t="str">
        <f>IF(ISERROR(Table_Query_from_GetCCMContacts4[Sector Represented]),"Select",IF(ISBLANK(Table_Query_from_GetCCMContacts4[Sector Represented]),"Select",Table_Query_from_GetCCMContacts4[Sector Represented]))</f>
        <v>Select</v>
      </c>
      <c r="M68" s="67" t="str">
        <f>IF(ISERROR(Table_Query_from_GetCCMContacts4[Health / Disease Component you represent]),"Select",IF(ISBLANK(Table_Query_from_GetCCMContacts4[Health / Disease Component you represent]),"Select",Table_Query_from_GetCCMContacts4[Health / Disease Component you represent]))</f>
        <v>Select</v>
      </c>
      <c r="N6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8" s="67" t="str">
        <f>IF(ISERROR(Table_Query_from_GetCCMContacts4[Organization]),"",IF(ISBLANK(Table_Query_from_GetCCMContacts4[Organization]),"",Table_Query_from_GetCCMContacts4[Organization]))</f>
        <v/>
      </c>
      <c r="Q68" s="67"/>
      <c r="R68" s="67" t="str">
        <f>IF(ISERROR(Table_Query_from_GetCCMContacts4[Position Title]),"",IF(ISBLANK(Table_Query_from_GetCCMContacts4[Position Title]),"",Table_Query_from_GetCCMContacts4[Position Title]))</f>
        <v/>
      </c>
      <c r="S68" s="67" t="str">
        <f>IF(ISERROR(Table_Query_from_GetCCMContacts4[Country your organisation is representing]),"Select",IF(ISBLANK(Table_Query_from_GetCCMContacts4[Country your organisation is representing]),"Select",Table_Query_from_GetCCMContacts4[Country your organisation is representing]))</f>
        <v>Select</v>
      </c>
      <c r="T68" s="21">
        <v>0</v>
      </c>
      <c r="U68" s="67" t="str">
        <f>IF(ISERROR(Table_Query_from_GetCCMContacts4[E-mail 1]),"",IF(ISBLANK(Table_Query_from_GetCCMContacts4[E-mail 1]),"",Table_Query_from_GetCCMContacts4[E-mail 1]))</f>
        <v/>
      </c>
      <c r="V68" s="67" t="str">
        <f>IF(ISERROR(Table_Query_from_GetCCMContacts4[E-mail 2]),"",IF(ISBLANK(Table_Query_from_GetCCMContacts4[E-mail 2]),"",Table_Query_from_GetCCMContacts4[E-mail 2]))</f>
        <v/>
      </c>
      <c r="W68" s="67" t="str">
        <f>IF(ISERROR(Table_Query_from_GetCCMContacts4[Business 1]),"",IF(ISBLANK(Table_Query_from_GetCCMContacts4[Business 1]),"",Table_Query_from_GetCCMContacts4[Business 1]))</f>
        <v/>
      </c>
      <c r="X68" s="67" t="str">
        <f>IF(ISERROR(Table_Query_from_GetCCMContacts4[Business 2]),"",IF(ISBLANK(Table_Query_from_GetCCMContacts4[Business 2]),"",Table_Query_from_GetCCMContacts4[Business 2]))</f>
        <v/>
      </c>
      <c r="Y68" s="67" t="str">
        <f>IF(ISERROR(Table_Query_from_GetCCMContacts4[Mobile number]),"",IF(ISBLANK(Table_Query_from_GetCCMContacts4[Mobile number]),"",Table_Query_from_GetCCMContacts4[Mobile number]))</f>
        <v/>
      </c>
      <c r="Z68" s="67" t="str">
        <f>IF(ISERROR(Table_Query_from_GetCCMContacts4[Fax Number]),"",IF(ISBLANK(Table_Query_from_GetCCMContacts4[Fax Number]),"",Table_Query_from_GetCCMContacts4[Fax Number]))</f>
        <v/>
      </c>
      <c r="AA68" s="67" t="str">
        <f>IF(ISERROR(Table_Query_from_GetCCMContacts4[Street/P.O. Box]),"",IF(ISBLANK(Table_Query_from_GetCCMContacts4[Street/P.O. Box]),"",Table_Query_from_GetCCMContacts4[Street/P.O. Box]))</f>
        <v/>
      </c>
      <c r="AB68" s="67" t="str">
        <f>IF(ISERROR(Table_Query_from_GetCCMContacts4[City]),"",IF(ISBLANK(Table_Query_from_GetCCMContacts4[City]),"",Table_Query_from_GetCCMContacts4[City]))</f>
        <v/>
      </c>
      <c r="AC68" s="67" t="str">
        <f>IF(ISERROR(Table_Query_from_GetCCMContacts4[Zip/Postal Code]),"",IF(ISBLANK(Table_Query_from_GetCCMContacts4[Zip/Postal Code]),"",Table_Query_from_GetCCMContacts4[Zip/Postal Code]))</f>
        <v/>
      </c>
      <c r="AD68" s="67" t="str">
        <f>IF(ISERROR(Table_Query_from_GetCCMContacts4[State/Province/Region (optional)]),"",IF(ISBLANK(Table_Query_from_GetCCMContacts4[State/Province/Region (optional)]),"",Table_Query_from_GetCCMContacts4[State/Province/Region (optional)]))</f>
        <v/>
      </c>
      <c r="AE68" s="69" t="str">
        <f>IF(ISERROR(Table_Query_from_GetCCMContacts4[Country]),"Select",IF(ISBLANK(Table_Query_from_GetCCMContacts4[Country]),"Select",Table_Query_from_GetCCMContacts4[Country]))</f>
        <v>Select</v>
      </c>
      <c r="AF68" s="101" t="e">
        <f>IF(ISBLANK(#REF!),"",#REF!)</f>
        <v>#REF!</v>
      </c>
      <c r="AG68" s="102" t="e">
        <f>IF(ISBLANK(#REF!),"",#REF!)</f>
        <v>#REF!</v>
      </c>
      <c r="AH68" s="103" t="e">
        <f>IF(ISBLANK(#REF!),"Please select…",LOOKUP(#REF!,'Dropdown values'!Q$2:Q$300,'Dropdown values'!P$2:P$300))</f>
        <v>#REF!</v>
      </c>
    </row>
    <row r="69" spans="1:34" s="104" customFormat="1" x14ac:dyDescent="0.25">
      <c r="A69" s="67" t="s">
        <v>1158</v>
      </c>
      <c r="B69" s="67" t="str">
        <f>IF(ISERROR(Table_Query_from_GetCCMContacts4[Salutation]),"Select",IF(ISBLANK(Table_Query_from_GetCCMContacts4[Salutation]),"Select",Table_Query_from_GetCCMContacts4[Salutation]))</f>
        <v>Select</v>
      </c>
      <c r="C69" s="67" t="str">
        <f>IF(ISERROR(Table_Query_from_GetCCMContacts4[Family Name]),"",IF(ISBLANK(Table_Query_from_GetCCMContacts4[Family Name]),"",Table_Query_from_GetCCMContacts4[Family Name]))</f>
        <v/>
      </c>
      <c r="D69" s="67" t="str">
        <f>IF(ISERROR(Table_Query_from_GetCCMContacts4[First Name]),"",IF(ISBLANK(Table_Query_from_GetCCMContacts4[First Name]),"",Table_Query_from_GetCCMContacts4[First Name]))</f>
        <v/>
      </c>
      <c r="E69" s="67" t="str">
        <f>IF(ISERROR(Table_Query_from_GetCCMContacts4[Gender]),"Select",IF(ISBLANK(Table_Query_from_GetCCMContacts4[Gender]),"Select",Table_Query_from_GetCCMContacts4[Gender]))</f>
        <v>Select</v>
      </c>
      <c r="F69" s="67" t="str">
        <f>IF(ISERROR(Table_Query_from_GetCCMContacts4[Principal Nationality]),"Select",IF(ISBLANK(Table_Query_from_GetCCMContacts4[Principal Nationality]),"Select",Table_Query_from_GetCCMContacts4[Principal Nationality]))</f>
        <v>Select</v>
      </c>
      <c r="G69" s="54" t="str">
        <f>IF(ISERROR(Table_Query_from_GetCCMContacts4[Entry date into CCM (DD-MM-YYYY)]),"",IF(ISBLANK(Table_Query_from_GetCCMContacts4[Entry date into CCM (DD-MM-YYYY)]),"",Table_Query_from_GetCCMContacts4[Entry date into CCM (DD-MM-YYYY)]))</f>
        <v/>
      </c>
      <c r="H69" s="67" t="str">
        <f>IF(ISERROR(Table_Query_from_GetCCMContacts4[CCM Role]),"Select",IF(ISBLANK(Table_Query_from_GetCCMContacts4[CCM Role]),"Select",Table_Query_from_GetCCMContacts4[CCM Role]))</f>
        <v>Select</v>
      </c>
      <c r="I69" s="21">
        <v>0</v>
      </c>
      <c r="J69" s="21">
        <v>0</v>
      </c>
      <c r="K69" s="21">
        <v>0</v>
      </c>
      <c r="L69" s="67" t="str">
        <f>IF(ISERROR(Table_Query_from_GetCCMContacts4[Sector Represented]),"Select",IF(ISBLANK(Table_Query_from_GetCCMContacts4[Sector Represented]),"Select",Table_Query_from_GetCCMContacts4[Sector Represented]))</f>
        <v>Select</v>
      </c>
      <c r="M69" s="67" t="str">
        <f>IF(ISERROR(Table_Query_from_GetCCMContacts4[Health / Disease Component you represent]),"Select",IF(ISBLANK(Table_Query_from_GetCCMContacts4[Health / Disease Component you represent]),"Select",Table_Query_from_GetCCMContacts4[Health / Disease Component you represent]))</f>
        <v>Select</v>
      </c>
      <c r="N6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9" s="67" t="str">
        <f>IF(ISERROR(Table_Query_from_GetCCMContacts4[Organization]),"",IF(ISBLANK(Table_Query_from_GetCCMContacts4[Organization]),"",Table_Query_from_GetCCMContacts4[Organization]))</f>
        <v/>
      </c>
      <c r="Q69" s="67"/>
      <c r="R69" s="67" t="str">
        <f>IF(ISERROR(Table_Query_from_GetCCMContacts4[Position Title]),"",IF(ISBLANK(Table_Query_from_GetCCMContacts4[Position Title]),"",Table_Query_from_GetCCMContacts4[Position Title]))</f>
        <v/>
      </c>
      <c r="S69" s="67" t="str">
        <f>IF(ISERROR(Table_Query_from_GetCCMContacts4[Country your organisation is representing]),"Select",IF(ISBLANK(Table_Query_from_GetCCMContacts4[Country your organisation is representing]),"Select",Table_Query_from_GetCCMContacts4[Country your organisation is representing]))</f>
        <v>Select</v>
      </c>
      <c r="T69" s="21">
        <v>0</v>
      </c>
      <c r="U69" s="67" t="str">
        <f>IF(ISERROR(Table_Query_from_GetCCMContacts4[E-mail 1]),"",IF(ISBLANK(Table_Query_from_GetCCMContacts4[E-mail 1]),"",Table_Query_from_GetCCMContacts4[E-mail 1]))</f>
        <v/>
      </c>
      <c r="V69" s="67" t="str">
        <f>IF(ISERROR(Table_Query_from_GetCCMContacts4[E-mail 2]),"",IF(ISBLANK(Table_Query_from_GetCCMContacts4[E-mail 2]),"",Table_Query_from_GetCCMContacts4[E-mail 2]))</f>
        <v/>
      </c>
      <c r="W69" s="67" t="str">
        <f>IF(ISERROR(Table_Query_from_GetCCMContacts4[Business 1]),"",IF(ISBLANK(Table_Query_from_GetCCMContacts4[Business 1]),"",Table_Query_from_GetCCMContacts4[Business 1]))</f>
        <v/>
      </c>
      <c r="X69" s="67" t="str">
        <f>IF(ISERROR(Table_Query_from_GetCCMContacts4[Business 2]),"",IF(ISBLANK(Table_Query_from_GetCCMContacts4[Business 2]),"",Table_Query_from_GetCCMContacts4[Business 2]))</f>
        <v/>
      </c>
      <c r="Y69" s="67" t="str">
        <f>IF(ISERROR(Table_Query_from_GetCCMContacts4[Mobile number]),"",IF(ISBLANK(Table_Query_from_GetCCMContacts4[Mobile number]),"",Table_Query_from_GetCCMContacts4[Mobile number]))</f>
        <v/>
      </c>
      <c r="Z69" s="67" t="str">
        <f>IF(ISERROR(Table_Query_from_GetCCMContacts4[Fax Number]),"",IF(ISBLANK(Table_Query_from_GetCCMContacts4[Fax Number]),"",Table_Query_from_GetCCMContacts4[Fax Number]))</f>
        <v/>
      </c>
      <c r="AA69" s="67" t="str">
        <f>IF(ISERROR(Table_Query_from_GetCCMContacts4[Street/P.O. Box]),"",IF(ISBLANK(Table_Query_from_GetCCMContacts4[Street/P.O. Box]),"",Table_Query_from_GetCCMContacts4[Street/P.O. Box]))</f>
        <v/>
      </c>
      <c r="AB69" s="67" t="str">
        <f>IF(ISERROR(Table_Query_from_GetCCMContacts4[City]),"",IF(ISBLANK(Table_Query_from_GetCCMContacts4[City]),"",Table_Query_from_GetCCMContacts4[City]))</f>
        <v/>
      </c>
      <c r="AC69" s="67" t="str">
        <f>IF(ISERROR(Table_Query_from_GetCCMContacts4[Zip/Postal Code]),"",IF(ISBLANK(Table_Query_from_GetCCMContacts4[Zip/Postal Code]),"",Table_Query_from_GetCCMContacts4[Zip/Postal Code]))</f>
        <v/>
      </c>
      <c r="AD69" s="67" t="str">
        <f>IF(ISERROR(Table_Query_from_GetCCMContacts4[State/Province/Region (optional)]),"",IF(ISBLANK(Table_Query_from_GetCCMContacts4[State/Province/Region (optional)]),"",Table_Query_from_GetCCMContacts4[State/Province/Region (optional)]))</f>
        <v/>
      </c>
      <c r="AE69" s="69" t="str">
        <f>IF(ISERROR(Table_Query_from_GetCCMContacts4[Country]),"Select",IF(ISBLANK(Table_Query_from_GetCCMContacts4[Country]),"Select",Table_Query_from_GetCCMContacts4[Country]))</f>
        <v>Select</v>
      </c>
      <c r="AF69" s="101" t="e">
        <f>IF(ISBLANK(#REF!),"",#REF!)</f>
        <v>#REF!</v>
      </c>
      <c r="AG69" s="102" t="e">
        <f>IF(ISBLANK(#REF!),"",#REF!)</f>
        <v>#REF!</v>
      </c>
      <c r="AH69" s="103" t="e">
        <f>IF(ISBLANK(#REF!),"Please select…",LOOKUP(#REF!,'Dropdown values'!Q$2:Q$300,'Dropdown values'!P$2:P$300))</f>
        <v>#REF!</v>
      </c>
    </row>
    <row r="70" spans="1:34" s="104" customFormat="1" x14ac:dyDescent="0.25">
      <c r="A70" s="67" t="s">
        <v>1159</v>
      </c>
      <c r="B70" s="67" t="str">
        <f>IF(ISERROR(Table_Query_from_GetCCMContacts4[Salutation]),"Select",IF(ISBLANK(Table_Query_from_GetCCMContacts4[Salutation]),"Select",Table_Query_from_GetCCMContacts4[Salutation]))</f>
        <v>Select</v>
      </c>
      <c r="C70" s="67" t="str">
        <f>IF(ISERROR(Table_Query_from_GetCCMContacts4[Family Name]),"",IF(ISBLANK(Table_Query_from_GetCCMContacts4[Family Name]),"",Table_Query_from_GetCCMContacts4[Family Name]))</f>
        <v/>
      </c>
      <c r="D70" s="67" t="str">
        <f>IF(ISERROR(Table_Query_from_GetCCMContacts4[First Name]),"",IF(ISBLANK(Table_Query_from_GetCCMContacts4[First Name]),"",Table_Query_from_GetCCMContacts4[First Name]))</f>
        <v/>
      </c>
      <c r="E70" s="67" t="str">
        <f>IF(ISERROR(Table_Query_from_GetCCMContacts4[Gender]),"Select",IF(ISBLANK(Table_Query_from_GetCCMContacts4[Gender]),"Select",Table_Query_from_GetCCMContacts4[Gender]))</f>
        <v>Select</v>
      </c>
      <c r="F70" s="67" t="str">
        <f>IF(ISERROR(Table_Query_from_GetCCMContacts4[Principal Nationality]),"Select",IF(ISBLANK(Table_Query_from_GetCCMContacts4[Principal Nationality]),"Select",Table_Query_from_GetCCMContacts4[Principal Nationality]))</f>
        <v>Select</v>
      </c>
      <c r="G70" s="54" t="str">
        <f>IF(ISERROR(Table_Query_from_GetCCMContacts4[Entry date into CCM (DD-MM-YYYY)]),"",IF(ISBLANK(Table_Query_from_GetCCMContacts4[Entry date into CCM (DD-MM-YYYY)]),"",Table_Query_from_GetCCMContacts4[Entry date into CCM (DD-MM-YYYY)]))</f>
        <v/>
      </c>
      <c r="H70" s="67" t="str">
        <f>IF(ISERROR(Table_Query_from_GetCCMContacts4[CCM Role]),"Select",IF(ISBLANK(Table_Query_from_GetCCMContacts4[CCM Role]),"Select",Table_Query_from_GetCCMContacts4[CCM Role]))</f>
        <v>Select</v>
      </c>
      <c r="I70" s="21">
        <v>0</v>
      </c>
      <c r="J70" s="21">
        <v>0</v>
      </c>
      <c r="K70" s="21">
        <v>0</v>
      </c>
      <c r="L70" s="67" t="str">
        <f>IF(ISERROR(Table_Query_from_GetCCMContacts4[Sector Represented]),"Select",IF(ISBLANK(Table_Query_from_GetCCMContacts4[Sector Represented]),"Select",Table_Query_from_GetCCMContacts4[Sector Represented]))</f>
        <v>Select</v>
      </c>
      <c r="M70" s="67" t="str">
        <f>IF(ISERROR(Table_Query_from_GetCCMContacts4[Health / Disease Component you represent]),"Select",IF(ISBLANK(Table_Query_from_GetCCMContacts4[Health / Disease Component you represent]),"Select",Table_Query_from_GetCCMContacts4[Health / Disease Component you represent]))</f>
        <v>Select</v>
      </c>
      <c r="N7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0" s="67" t="str">
        <f>IF(ISERROR(Table_Query_from_GetCCMContacts4[Organization]),"",IF(ISBLANK(Table_Query_from_GetCCMContacts4[Organization]),"",Table_Query_from_GetCCMContacts4[Organization]))</f>
        <v/>
      </c>
      <c r="Q70" s="67"/>
      <c r="R70" s="67" t="str">
        <f>IF(ISERROR(Table_Query_from_GetCCMContacts4[Position Title]),"",IF(ISBLANK(Table_Query_from_GetCCMContacts4[Position Title]),"",Table_Query_from_GetCCMContacts4[Position Title]))</f>
        <v/>
      </c>
      <c r="S70" s="67" t="str">
        <f>IF(ISERROR(Table_Query_from_GetCCMContacts4[Country your organisation is representing]),"Select",IF(ISBLANK(Table_Query_from_GetCCMContacts4[Country your organisation is representing]),"Select",Table_Query_from_GetCCMContacts4[Country your organisation is representing]))</f>
        <v>Select</v>
      </c>
      <c r="T70" s="21">
        <v>0</v>
      </c>
      <c r="U70" s="67" t="str">
        <f>IF(ISERROR(Table_Query_from_GetCCMContacts4[E-mail 1]),"",IF(ISBLANK(Table_Query_from_GetCCMContacts4[E-mail 1]),"",Table_Query_from_GetCCMContacts4[E-mail 1]))</f>
        <v/>
      </c>
      <c r="V70" s="67" t="str">
        <f>IF(ISERROR(Table_Query_from_GetCCMContacts4[E-mail 2]),"",IF(ISBLANK(Table_Query_from_GetCCMContacts4[E-mail 2]),"",Table_Query_from_GetCCMContacts4[E-mail 2]))</f>
        <v/>
      </c>
      <c r="W70" s="67" t="str">
        <f>IF(ISERROR(Table_Query_from_GetCCMContacts4[Business 1]),"",IF(ISBLANK(Table_Query_from_GetCCMContacts4[Business 1]),"",Table_Query_from_GetCCMContacts4[Business 1]))</f>
        <v/>
      </c>
      <c r="X70" s="67" t="str">
        <f>IF(ISERROR(Table_Query_from_GetCCMContacts4[Business 2]),"",IF(ISBLANK(Table_Query_from_GetCCMContacts4[Business 2]),"",Table_Query_from_GetCCMContacts4[Business 2]))</f>
        <v/>
      </c>
      <c r="Y70" s="67" t="str">
        <f>IF(ISERROR(Table_Query_from_GetCCMContacts4[Mobile number]),"",IF(ISBLANK(Table_Query_from_GetCCMContacts4[Mobile number]),"",Table_Query_from_GetCCMContacts4[Mobile number]))</f>
        <v/>
      </c>
      <c r="Z70" s="67" t="str">
        <f>IF(ISERROR(Table_Query_from_GetCCMContacts4[Fax Number]),"",IF(ISBLANK(Table_Query_from_GetCCMContacts4[Fax Number]),"",Table_Query_from_GetCCMContacts4[Fax Number]))</f>
        <v/>
      </c>
      <c r="AA70" s="67" t="str">
        <f>IF(ISERROR(Table_Query_from_GetCCMContacts4[Street/P.O. Box]),"",IF(ISBLANK(Table_Query_from_GetCCMContacts4[Street/P.O. Box]),"",Table_Query_from_GetCCMContacts4[Street/P.O. Box]))</f>
        <v/>
      </c>
      <c r="AB70" s="67" t="str">
        <f>IF(ISERROR(Table_Query_from_GetCCMContacts4[City]),"",IF(ISBLANK(Table_Query_from_GetCCMContacts4[City]),"",Table_Query_from_GetCCMContacts4[City]))</f>
        <v/>
      </c>
      <c r="AC70" s="67" t="str">
        <f>IF(ISERROR(Table_Query_from_GetCCMContacts4[Zip/Postal Code]),"",IF(ISBLANK(Table_Query_from_GetCCMContacts4[Zip/Postal Code]),"",Table_Query_from_GetCCMContacts4[Zip/Postal Code]))</f>
        <v/>
      </c>
      <c r="AD70" s="67" t="str">
        <f>IF(ISERROR(Table_Query_from_GetCCMContacts4[State/Province/Region (optional)]),"",IF(ISBLANK(Table_Query_from_GetCCMContacts4[State/Province/Region (optional)]),"",Table_Query_from_GetCCMContacts4[State/Province/Region (optional)]))</f>
        <v/>
      </c>
      <c r="AE70" s="69" t="str">
        <f>IF(ISERROR(Table_Query_from_GetCCMContacts4[Country]),"Select",IF(ISBLANK(Table_Query_from_GetCCMContacts4[Country]),"Select",Table_Query_from_GetCCMContacts4[Country]))</f>
        <v>Select</v>
      </c>
      <c r="AF70" s="101" t="e">
        <f>IF(ISBLANK(#REF!),"",#REF!)</f>
        <v>#REF!</v>
      </c>
      <c r="AG70" s="102" t="e">
        <f>IF(ISBLANK(#REF!),"",#REF!)</f>
        <v>#REF!</v>
      </c>
      <c r="AH70" s="103" t="e">
        <f>IF(ISBLANK(#REF!),"Please select…",LOOKUP(#REF!,'Dropdown values'!Q$2:Q$300,'Dropdown values'!P$2:P$300))</f>
        <v>#REF!</v>
      </c>
    </row>
    <row r="71" spans="1:34" s="104" customFormat="1" x14ac:dyDescent="0.25">
      <c r="A71" s="67" t="s">
        <v>1160</v>
      </c>
      <c r="B71" s="67" t="str">
        <f>IF(ISERROR(Table_Query_from_GetCCMContacts4[Salutation]),"Select",IF(ISBLANK(Table_Query_from_GetCCMContacts4[Salutation]),"Select",Table_Query_from_GetCCMContacts4[Salutation]))</f>
        <v>Select</v>
      </c>
      <c r="C71" s="67" t="str">
        <f>IF(ISERROR(Table_Query_from_GetCCMContacts4[Family Name]),"",IF(ISBLANK(Table_Query_from_GetCCMContacts4[Family Name]),"",Table_Query_from_GetCCMContacts4[Family Name]))</f>
        <v/>
      </c>
      <c r="D71" s="67" t="str">
        <f>IF(ISERROR(Table_Query_from_GetCCMContacts4[First Name]),"",IF(ISBLANK(Table_Query_from_GetCCMContacts4[First Name]),"",Table_Query_from_GetCCMContacts4[First Name]))</f>
        <v/>
      </c>
      <c r="E71" s="67" t="str">
        <f>IF(ISERROR(Table_Query_from_GetCCMContacts4[Gender]),"Select",IF(ISBLANK(Table_Query_from_GetCCMContacts4[Gender]),"Select",Table_Query_from_GetCCMContacts4[Gender]))</f>
        <v>Select</v>
      </c>
      <c r="F71" s="67" t="str">
        <f>IF(ISERROR(Table_Query_from_GetCCMContacts4[Principal Nationality]),"Select",IF(ISBLANK(Table_Query_from_GetCCMContacts4[Principal Nationality]),"Select",Table_Query_from_GetCCMContacts4[Principal Nationality]))</f>
        <v>Select</v>
      </c>
      <c r="G71" s="54" t="str">
        <f>IF(ISERROR(Table_Query_from_GetCCMContacts4[Entry date into CCM (DD-MM-YYYY)]),"",IF(ISBLANK(Table_Query_from_GetCCMContacts4[Entry date into CCM (DD-MM-YYYY)]),"",Table_Query_from_GetCCMContacts4[Entry date into CCM (DD-MM-YYYY)]))</f>
        <v/>
      </c>
      <c r="H71" s="67" t="str">
        <f>IF(ISERROR(Table_Query_from_GetCCMContacts4[CCM Role]),"Select",IF(ISBLANK(Table_Query_from_GetCCMContacts4[CCM Role]),"Select",Table_Query_from_GetCCMContacts4[CCM Role]))</f>
        <v>Select</v>
      </c>
      <c r="I71" s="21">
        <v>0</v>
      </c>
      <c r="J71" s="21">
        <v>0</v>
      </c>
      <c r="K71" s="21">
        <v>0</v>
      </c>
      <c r="L71" s="67" t="str">
        <f>IF(ISERROR(Table_Query_from_GetCCMContacts4[Sector Represented]),"Select",IF(ISBLANK(Table_Query_from_GetCCMContacts4[Sector Represented]),"Select",Table_Query_from_GetCCMContacts4[Sector Represented]))</f>
        <v>Select</v>
      </c>
      <c r="M71" s="67" t="str">
        <f>IF(ISERROR(Table_Query_from_GetCCMContacts4[Health / Disease Component you represent]),"Select",IF(ISBLANK(Table_Query_from_GetCCMContacts4[Health / Disease Component you represent]),"Select",Table_Query_from_GetCCMContacts4[Health / Disease Component you represent]))</f>
        <v>Select</v>
      </c>
      <c r="N7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1" s="67" t="str">
        <f>IF(ISERROR(Table_Query_from_GetCCMContacts4[Organization]),"",IF(ISBLANK(Table_Query_from_GetCCMContacts4[Organization]),"",Table_Query_from_GetCCMContacts4[Organization]))</f>
        <v/>
      </c>
      <c r="Q71" s="67"/>
      <c r="R71" s="67" t="str">
        <f>IF(ISERROR(Table_Query_from_GetCCMContacts4[Position Title]),"",IF(ISBLANK(Table_Query_from_GetCCMContacts4[Position Title]),"",Table_Query_from_GetCCMContacts4[Position Title]))</f>
        <v/>
      </c>
      <c r="S71" s="67" t="str">
        <f>IF(ISERROR(Table_Query_from_GetCCMContacts4[Country your organisation is representing]),"Select",IF(ISBLANK(Table_Query_from_GetCCMContacts4[Country your organisation is representing]),"Select",Table_Query_from_GetCCMContacts4[Country your organisation is representing]))</f>
        <v>Select</v>
      </c>
      <c r="T71" s="21">
        <v>0</v>
      </c>
      <c r="U71" s="67" t="str">
        <f>IF(ISERROR(Table_Query_from_GetCCMContacts4[E-mail 1]),"",IF(ISBLANK(Table_Query_from_GetCCMContacts4[E-mail 1]),"",Table_Query_from_GetCCMContacts4[E-mail 1]))</f>
        <v/>
      </c>
      <c r="V71" s="67" t="str">
        <f>IF(ISERROR(Table_Query_from_GetCCMContacts4[E-mail 2]),"",IF(ISBLANK(Table_Query_from_GetCCMContacts4[E-mail 2]),"",Table_Query_from_GetCCMContacts4[E-mail 2]))</f>
        <v/>
      </c>
      <c r="W71" s="67" t="str">
        <f>IF(ISERROR(Table_Query_from_GetCCMContacts4[Business 1]),"",IF(ISBLANK(Table_Query_from_GetCCMContacts4[Business 1]),"",Table_Query_from_GetCCMContacts4[Business 1]))</f>
        <v/>
      </c>
      <c r="X71" s="67" t="str">
        <f>IF(ISERROR(Table_Query_from_GetCCMContacts4[Business 2]),"",IF(ISBLANK(Table_Query_from_GetCCMContacts4[Business 2]),"",Table_Query_from_GetCCMContacts4[Business 2]))</f>
        <v/>
      </c>
      <c r="Y71" s="67" t="str">
        <f>IF(ISERROR(Table_Query_from_GetCCMContacts4[Mobile number]),"",IF(ISBLANK(Table_Query_from_GetCCMContacts4[Mobile number]),"",Table_Query_from_GetCCMContacts4[Mobile number]))</f>
        <v/>
      </c>
      <c r="Z71" s="67" t="str">
        <f>IF(ISERROR(Table_Query_from_GetCCMContacts4[Fax Number]),"",IF(ISBLANK(Table_Query_from_GetCCMContacts4[Fax Number]),"",Table_Query_from_GetCCMContacts4[Fax Number]))</f>
        <v/>
      </c>
      <c r="AA71" s="67" t="str">
        <f>IF(ISERROR(Table_Query_from_GetCCMContacts4[Street/P.O. Box]),"",IF(ISBLANK(Table_Query_from_GetCCMContacts4[Street/P.O. Box]),"",Table_Query_from_GetCCMContacts4[Street/P.O. Box]))</f>
        <v/>
      </c>
      <c r="AB71" s="67" t="str">
        <f>IF(ISERROR(Table_Query_from_GetCCMContacts4[City]),"",IF(ISBLANK(Table_Query_from_GetCCMContacts4[City]),"",Table_Query_from_GetCCMContacts4[City]))</f>
        <v/>
      </c>
      <c r="AC71" s="67" t="str">
        <f>IF(ISERROR(Table_Query_from_GetCCMContacts4[Zip/Postal Code]),"",IF(ISBLANK(Table_Query_from_GetCCMContacts4[Zip/Postal Code]),"",Table_Query_from_GetCCMContacts4[Zip/Postal Code]))</f>
        <v/>
      </c>
      <c r="AD71" s="67" t="str">
        <f>IF(ISERROR(Table_Query_from_GetCCMContacts4[State/Province/Region (optional)]),"",IF(ISBLANK(Table_Query_from_GetCCMContacts4[State/Province/Region (optional)]),"",Table_Query_from_GetCCMContacts4[State/Province/Region (optional)]))</f>
        <v/>
      </c>
      <c r="AE71" s="69" t="str">
        <f>IF(ISERROR(Table_Query_from_GetCCMContacts4[Country]),"Select",IF(ISBLANK(Table_Query_from_GetCCMContacts4[Country]),"Select",Table_Query_from_GetCCMContacts4[Country]))</f>
        <v>Select</v>
      </c>
      <c r="AF71" s="101" t="e">
        <f>IF(ISBLANK(#REF!),"",#REF!)</f>
        <v>#REF!</v>
      </c>
      <c r="AG71" s="102" t="e">
        <f>IF(ISBLANK(#REF!),"",#REF!)</f>
        <v>#REF!</v>
      </c>
      <c r="AH71" s="103" t="e">
        <f>IF(ISBLANK(#REF!),"Please select…",LOOKUP(#REF!,'Dropdown values'!Q$2:Q$300,'Dropdown values'!P$2:P$300))</f>
        <v>#REF!</v>
      </c>
    </row>
    <row r="72" spans="1:34" s="104" customFormat="1" x14ac:dyDescent="0.25">
      <c r="A72" s="67" t="s">
        <v>1161</v>
      </c>
      <c r="B72" s="67" t="str">
        <f>IF(ISERROR(Table_Query_from_GetCCMContacts4[Salutation]),"Select",IF(ISBLANK(Table_Query_from_GetCCMContacts4[Salutation]),"Select",Table_Query_from_GetCCMContacts4[Salutation]))</f>
        <v>Select</v>
      </c>
      <c r="C72" s="67" t="str">
        <f>IF(ISERROR(Table_Query_from_GetCCMContacts4[Family Name]),"",IF(ISBLANK(Table_Query_from_GetCCMContacts4[Family Name]),"",Table_Query_from_GetCCMContacts4[Family Name]))</f>
        <v/>
      </c>
      <c r="D72" s="67" t="str">
        <f>IF(ISERROR(Table_Query_from_GetCCMContacts4[First Name]),"",IF(ISBLANK(Table_Query_from_GetCCMContacts4[First Name]),"",Table_Query_from_GetCCMContacts4[First Name]))</f>
        <v/>
      </c>
      <c r="E72" s="67" t="str">
        <f>IF(ISERROR(Table_Query_from_GetCCMContacts4[Gender]),"Select",IF(ISBLANK(Table_Query_from_GetCCMContacts4[Gender]),"Select",Table_Query_from_GetCCMContacts4[Gender]))</f>
        <v>Select</v>
      </c>
      <c r="F72" s="67" t="str">
        <f>IF(ISERROR(Table_Query_from_GetCCMContacts4[Principal Nationality]),"Select",IF(ISBLANK(Table_Query_from_GetCCMContacts4[Principal Nationality]),"Select",Table_Query_from_GetCCMContacts4[Principal Nationality]))</f>
        <v>Select</v>
      </c>
      <c r="G72" s="54" t="str">
        <f>IF(ISERROR(Table_Query_from_GetCCMContacts4[Entry date into CCM (DD-MM-YYYY)]),"",IF(ISBLANK(Table_Query_from_GetCCMContacts4[Entry date into CCM (DD-MM-YYYY)]),"",Table_Query_from_GetCCMContacts4[Entry date into CCM (DD-MM-YYYY)]))</f>
        <v/>
      </c>
      <c r="H72" s="67" t="str">
        <f>IF(ISERROR(Table_Query_from_GetCCMContacts4[CCM Role]),"Select",IF(ISBLANK(Table_Query_from_GetCCMContacts4[CCM Role]),"Select",Table_Query_from_GetCCMContacts4[CCM Role]))</f>
        <v>Select</v>
      </c>
      <c r="I72" s="21">
        <v>0</v>
      </c>
      <c r="J72" s="21">
        <v>0</v>
      </c>
      <c r="K72" s="21">
        <v>0</v>
      </c>
      <c r="L72" s="67" t="str">
        <f>IF(ISERROR(Table_Query_from_GetCCMContacts4[Sector Represented]),"Select",IF(ISBLANK(Table_Query_from_GetCCMContacts4[Sector Represented]),"Select",Table_Query_from_GetCCMContacts4[Sector Represented]))</f>
        <v>Select</v>
      </c>
      <c r="M72" s="67" t="str">
        <f>IF(ISERROR(Table_Query_from_GetCCMContacts4[Health / Disease Component you represent]),"Select",IF(ISBLANK(Table_Query_from_GetCCMContacts4[Health / Disease Component you represent]),"Select",Table_Query_from_GetCCMContacts4[Health / Disease Component you represent]))</f>
        <v>Select</v>
      </c>
      <c r="N7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2" s="67" t="str">
        <f>IF(ISERROR(Table_Query_from_GetCCMContacts4[Organization]),"",IF(ISBLANK(Table_Query_from_GetCCMContacts4[Organization]),"",Table_Query_from_GetCCMContacts4[Organization]))</f>
        <v/>
      </c>
      <c r="Q72" s="67"/>
      <c r="R72" s="67" t="str">
        <f>IF(ISERROR(Table_Query_from_GetCCMContacts4[Position Title]),"",IF(ISBLANK(Table_Query_from_GetCCMContacts4[Position Title]),"",Table_Query_from_GetCCMContacts4[Position Title]))</f>
        <v/>
      </c>
      <c r="S72" s="67" t="str">
        <f>IF(ISERROR(Table_Query_from_GetCCMContacts4[Country your organisation is representing]),"Select",IF(ISBLANK(Table_Query_from_GetCCMContacts4[Country your organisation is representing]),"Select",Table_Query_from_GetCCMContacts4[Country your organisation is representing]))</f>
        <v>Select</v>
      </c>
      <c r="T72" s="21">
        <v>0</v>
      </c>
      <c r="U72" s="67" t="str">
        <f>IF(ISERROR(Table_Query_from_GetCCMContacts4[E-mail 1]),"",IF(ISBLANK(Table_Query_from_GetCCMContacts4[E-mail 1]),"",Table_Query_from_GetCCMContacts4[E-mail 1]))</f>
        <v/>
      </c>
      <c r="V72" s="67" t="str">
        <f>IF(ISERROR(Table_Query_from_GetCCMContacts4[E-mail 2]),"",IF(ISBLANK(Table_Query_from_GetCCMContacts4[E-mail 2]),"",Table_Query_from_GetCCMContacts4[E-mail 2]))</f>
        <v/>
      </c>
      <c r="W72" s="67" t="str">
        <f>IF(ISERROR(Table_Query_from_GetCCMContacts4[Business 1]),"",IF(ISBLANK(Table_Query_from_GetCCMContacts4[Business 1]),"",Table_Query_from_GetCCMContacts4[Business 1]))</f>
        <v/>
      </c>
      <c r="X72" s="67" t="str">
        <f>IF(ISERROR(Table_Query_from_GetCCMContacts4[Business 2]),"",IF(ISBLANK(Table_Query_from_GetCCMContacts4[Business 2]),"",Table_Query_from_GetCCMContacts4[Business 2]))</f>
        <v/>
      </c>
      <c r="Y72" s="67" t="str">
        <f>IF(ISERROR(Table_Query_from_GetCCMContacts4[Mobile number]),"",IF(ISBLANK(Table_Query_from_GetCCMContacts4[Mobile number]),"",Table_Query_from_GetCCMContacts4[Mobile number]))</f>
        <v/>
      </c>
      <c r="Z72" s="67" t="str">
        <f>IF(ISERROR(Table_Query_from_GetCCMContacts4[Fax Number]),"",IF(ISBLANK(Table_Query_from_GetCCMContacts4[Fax Number]),"",Table_Query_from_GetCCMContacts4[Fax Number]))</f>
        <v/>
      </c>
      <c r="AA72" s="67" t="str">
        <f>IF(ISERROR(Table_Query_from_GetCCMContacts4[Street/P.O. Box]),"",IF(ISBLANK(Table_Query_from_GetCCMContacts4[Street/P.O. Box]),"",Table_Query_from_GetCCMContacts4[Street/P.O. Box]))</f>
        <v/>
      </c>
      <c r="AB72" s="67" t="str">
        <f>IF(ISERROR(Table_Query_from_GetCCMContacts4[City]),"",IF(ISBLANK(Table_Query_from_GetCCMContacts4[City]),"",Table_Query_from_GetCCMContacts4[City]))</f>
        <v/>
      </c>
      <c r="AC72" s="67" t="str">
        <f>IF(ISERROR(Table_Query_from_GetCCMContacts4[Zip/Postal Code]),"",IF(ISBLANK(Table_Query_from_GetCCMContacts4[Zip/Postal Code]),"",Table_Query_from_GetCCMContacts4[Zip/Postal Code]))</f>
        <v/>
      </c>
      <c r="AD72" s="67" t="str">
        <f>IF(ISERROR(Table_Query_from_GetCCMContacts4[State/Province/Region (optional)]),"",IF(ISBLANK(Table_Query_from_GetCCMContacts4[State/Province/Region (optional)]),"",Table_Query_from_GetCCMContacts4[State/Province/Region (optional)]))</f>
        <v/>
      </c>
      <c r="AE72" s="69" t="str">
        <f>IF(ISERROR(Table_Query_from_GetCCMContacts4[Country]),"Select",IF(ISBLANK(Table_Query_from_GetCCMContacts4[Country]),"Select",Table_Query_from_GetCCMContacts4[Country]))</f>
        <v>Select</v>
      </c>
      <c r="AF72" s="101" t="e">
        <f>IF(ISBLANK(#REF!),"",#REF!)</f>
        <v>#REF!</v>
      </c>
      <c r="AG72" s="102" t="e">
        <f>IF(ISBLANK(#REF!),"",#REF!)</f>
        <v>#REF!</v>
      </c>
      <c r="AH72" s="103" t="e">
        <f>IF(ISBLANK(#REF!),"Please select…",LOOKUP(#REF!,'Dropdown values'!Q$2:Q$300,'Dropdown values'!P$2:P$300))</f>
        <v>#REF!</v>
      </c>
    </row>
    <row r="73" spans="1:34" s="104" customFormat="1" x14ac:dyDescent="0.25">
      <c r="A73" s="67" t="s">
        <v>1162</v>
      </c>
      <c r="B73" s="67" t="str">
        <f>IF(ISERROR(Table_Query_from_GetCCMContacts4[Salutation]),"Select",IF(ISBLANK(Table_Query_from_GetCCMContacts4[Salutation]),"Select",Table_Query_from_GetCCMContacts4[Salutation]))</f>
        <v>Select</v>
      </c>
      <c r="C73" s="67" t="str">
        <f>IF(ISERROR(Table_Query_from_GetCCMContacts4[Family Name]),"",IF(ISBLANK(Table_Query_from_GetCCMContacts4[Family Name]),"",Table_Query_from_GetCCMContacts4[Family Name]))</f>
        <v/>
      </c>
      <c r="D73" s="67" t="str">
        <f>IF(ISERROR(Table_Query_from_GetCCMContacts4[First Name]),"",IF(ISBLANK(Table_Query_from_GetCCMContacts4[First Name]),"",Table_Query_from_GetCCMContacts4[First Name]))</f>
        <v/>
      </c>
      <c r="E73" s="67" t="str">
        <f>IF(ISERROR(Table_Query_from_GetCCMContacts4[Gender]),"Select",IF(ISBLANK(Table_Query_from_GetCCMContacts4[Gender]),"Select",Table_Query_from_GetCCMContacts4[Gender]))</f>
        <v>Select</v>
      </c>
      <c r="F73" s="67" t="str">
        <f>IF(ISERROR(Table_Query_from_GetCCMContacts4[Principal Nationality]),"Select",IF(ISBLANK(Table_Query_from_GetCCMContacts4[Principal Nationality]),"Select",Table_Query_from_GetCCMContacts4[Principal Nationality]))</f>
        <v>Select</v>
      </c>
      <c r="G73" s="54" t="str">
        <f>IF(ISERROR(Table_Query_from_GetCCMContacts4[Entry date into CCM (DD-MM-YYYY)]),"",IF(ISBLANK(Table_Query_from_GetCCMContacts4[Entry date into CCM (DD-MM-YYYY)]),"",Table_Query_from_GetCCMContacts4[Entry date into CCM (DD-MM-YYYY)]))</f>
        <v/>
      </c>
      <c r="H73" s="67" t="str">
        <f>IF(ISERROR(Table_Query_from_GetCCMContacts4[CCM Role]),"Select",IF(ISBLANK(Table_Query_from_GetCCMContacts4[CCM Role]),"Select",Table_Query_from_GetCCMContacts4[CCM Role]))</f>
        <v>Select</v>
      </c>
      <c r="I73" s="21">
        <v>0</v>
      </c>
      <c r="J73" s="21">
        <v>0</v>
      </c>
      <c r="K73" s="21">
        <v>0</v>
      </c>
      <c r="L73" s="67" t="str">
        <f>IF(ISERROR(Table_Query_from_GetCCMContacts4[Sector Represented]),"Select",IF(ISBLANK(Table_Query_from_GetCCMContacts4[Sector Represented]),"Select",Table_Query_from_GetCCMContacts4[Sector Represented]))</f>
        <v>Select</v>
      </c>
      <c r="M73" s="67" t="str">
        <f>IF(ISERROR(Table_Query_from_GetCCMContacts4[Health / Disease Component you represent]),"Select",IF(ISBLANK(Table_Query_from_GetCCMContacts4[Health / Disease Component you represent]),"Select",Table_Query_from_GetCCMContacts4[Health / Disease Component you represent]))</f>
        <v>Select</v>
      </c>
      <c r="N7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3" s="67" t="str">
        <f>IF(ISERROR(Table_Query_from_GetCCMContacts4[Organization]),"",IF(ISBLANK(Table_Query_from_GetCCMContacts4[Organization]),"",Table_Query_from_GetCCMContacts4[Organization]))</f>
        <v/>
      </c>
      <c r="Q73" s="67"/>
      <c r="R73" s="67" t="str">
        <f>IF(ISERROR(Table_Query_from_GetCCMContacts4[Position Title]),"",IF(ISBLANK(Table_Query_from_GetCCMContacts4[Position Title]),"",Table_Query_from_GetCCMContacts4[Position Title]))</f>
        <v/>
      </c>
      <c r="S73" s="67" t="str">
        <f>IF(ISERROR(Table_Query_from_GetCCMContacts4[Country your organisation is representing]),"Select",IF(ISBLANK(Table_Query_from_GetCCMContacts4[Country your organisation is representing]),"Select",Table_Query_from_GetCCMContacts4[Country your organisation is representing]))</f>
        <v>Select</v>
      </c>
      <c r="T73" s="21">
        <v>0</v>
      </c>
      <c r="U73" s="67" t="str">
        <f>IF(ISERROR(Table_Query_from_GetCCMContacts4[E-mail 1]),"",IF(ISBLANK(Table_Query_from_GetCCMContacts4[E-mail 1]),"",Table_Query_from_GetCCMContacts4[E-mail 1]))</f>
        <v/>
      </c>
      <c r="V73" s="67" t="str">
        <f>IF(ISERROR(Table_Query_from_GetCCMContacts4[E-mail 2]),"",IF(ISBLANK(Table_Query_from_GetCCMContacts4[E-mail 2]),"",Table_Query_from_GetCCMContacts4[E-mail 2]))</f>
        <v/>
      </c>
      <c r="W73" s="67" t="str">
        <f>IF(ISERROR(Table_Query_from_GetCCMContacts4[Business 1]),"",IF(ISBLANK(Table_Query_from_GetCCMContacts4[Business 1]),"",Table_Query_from_GetCCMContacts4[Business 1]))</f>
        <v/>
      </c>
      <c r="X73" s="67" t="str">
        <f>IF(ISERROR(Table_Query_from_GetCCMContacts4[Business 2]),"",IF(ISBLANK(Table_Query_from_GetCCMContacts4[Business 2]),"",Table_Query_from_GetCCMContacts4[Business 2]))</f>
        <v/>
      </c>
      <c r="Y73" s="67" t="str">
        <f>IF(ISERROR(Table_Query_from_GetCCMContacts4[Mobile number]),"",IF(ISBLANK(Table_Query_from_GetCCMContacts4[Mobile number]),"",Table_Query_from_GetCCMContacts4[Mobile number]))</f>
        <v/>
      </c>
      <c r="Z73" s="67" t="str">
        <f>IF(ISERROR(Table_Query_from_GetCCMContacts4[Fax Number]),"",IF(ISBLANK(Table_Query_from_GetCCMContacts4[Fax Number]),"",Table_Query_from_GetCCMContacts4[Fax Number]))</f>
        <v/>
      </c>
      <c r="AA73" s="67" t="str">
        <f>IF(ISERROR(Table_Query_from_GetCCMContacts4[Street/P.O. Box]),"",IF(ISBLANK(Table_Query_from_GetCCMContacts4[Street/P.O. Box]),"",Table_Query_from_GetCCMContacts4[Street/P.O. Box]))</f>
        <v/>
      </c>
      <c r="AB73" s="67" t="str">
        <f>IF(ISERROR(Table_Query_from_GetCCMContacts4[City]),"",IF(ISBLANK(Table_Query_from_GetCCMContacts4[City]),"",Table_Query_from_GetCCMContacts4[City]))</f>
        <v/>
      </c>
      <c r="AC73" s="67" t="str">
        <f>IF(ISERROR(Table_Query_from_GetCCMContacts4[Zip/Postal Code]),"",IF(ISBLANK(Table_Query_from_GetCCMContacts4[Zip/Postal Code]),"",Table_Query_from_GetCCMContacts4[Zip/Postal Code]))</f>
        <v/>
      </c>
      <c r="AD73" s="67" t="str">
        <f>IF(ISERROR(Table_Query_from_GetCCMContacts4[State/Province/Region (optional)]),"",IF(ISBLANK(Table_Query_from_GetCCMContacts4[State/Province/Region (optional)]),"",Table_Query_from_GetCCMContacts4[State/Province/Region (optional)]))</f>
        <v/>
      </c>
      <c r="AE73" s="69" t="str">
        <f>IF(ISERROR(Table_Query_from_GetCCMContacts4[Country]),"Select",IF(ISBLANK(Table_Query_from_GetCCMContacts4[Country]),"Select",Table_Query_from_GetCCMContacts4[Country]))</f>
        <v>Select</v>
      </c>
      <c r="AF73" s="101" t="e">
        <f>IF(ISBLANK(#REF!),"",#REF!)</f>
        <v>#REF!</v>
      </c>
      <c r="AG73" s="102" t="e">
        <f>IF(ISBLANK(#REF!),"",#REF!)</f>
        <v>#REF!</v>
      </c>
      <c r="AH73" s="103" t="e">
        <f>IF(ISBLANK(#REF!),"Please select…",LOOKUP(#REF!,'Dropdown values'!Q$2:Q$300,'Dropdown values'!P$2:P$300))</f>
        <v>#REF!</v>
      </c>
    </row>
    <row r="74" spans="1:34" s="104" customFormat="1" x14ac:dyDescent="0.25">
      <c r="A74" s="67" t="s">
        <v>1163</v>
      </c>
      <c r="B74" s="67" t="str">
        <f>IF(ISERROR(Table_Query_from_GetCCMContacts4[Salutation]),"Select",IF(ISBLANK(Table_Query_from_GetCCMContacts4[Salutation]),"Select",Table_Query_from_GetCCMContacts4[Salutation]))</f>
        <v>Select</v>
      </c>
      <c r="C74" s="67" t="str">
        <f>IF(ISERROR(Table_Query_from_GetCCMContacts4[Family Name]),"",IF(ISBLANK(Table_Query_from_GetCCMContacts4[Family Name]),"",Table_Query_from_GetCCMContacts4[Family Name]))</f>
        <v/>
      </c>
      <c r="D74" s="67" t="str">
        <f>IF(ISERROR(Table_Query_from_GetCCMContacts4[First Name]),"",IF(ISBLANK(Table_Query_from_GetCCMContacts4[First Name]),"",Table_Query_from_GetCCMContacts4[First Name]))</f>
        <v/>
      </c>
      <c r="E74" s="67" t="str">
        <f>IF(ISERROR(Table_Query_from_GetCCMContacts4[Gender]),"Select",IF(ISBLANK(Table_Query_from_GetCCMContacts4[Gender]),"Select",Table_Query_from_GetCCMContacts4[Gender]))</f>
        <v>Select</v>
      </c>
      <c r="F74" s="67" t="str">
        <f>IF(ISERROR(Table_Query_from_GetCCMContacts4[Principal Nationality]),"Select",IF(ISBLANK(Table_Query_from_GetCCMContacts4[Principal Nationality]),"Select",Table_Query_from_GetCCMContacts4[Principal Nationality]))</f>
        <v>Select</v>
      </c>
      <c r="G74" s="54" t="str">
        <f>IF(ISERROR(Table_Query_from_GetCCMContacts4[Entry date into CCM (DD-MM-YYYY)]),"",IF(ISBLANK(Table_Query_from_GetCCMContacts4[Entry date into CCM (DD-MM-YYYY)]),"",Table_Query_from_GetCCMContacts4[Entry date into CCM (DD-MM-YYYY)]))</f>
        <v/>
      </c>
      <c r="H74" s="67" t="str">
        <f>IF(ISERROR(Table_Query_from_GetCCMContacts4[CCM Role]),"Select",IF(ISBLANK(Table_Query_from_GetCCMContacts4[CCM Role]),"Select",Table_Query_from_GetCCMContacts4[CCM Role]))</f>
        <v>Select</v>
      </c>
      <c r="I74" s="21">
        <v>0</v>
      </c>
      <c r="J74" s="21">
        <v>0</v>
      </c>
      <c r="K74" s="21">
        <v>0</v>
      </c>
      <c r="L74" s="67" t="str">
        <f>IF(ISERROR(Table_Query_from_GetCCMContacts4[Sector Represented]),"Select",IF(ISBLANK(Table_Query_from_GetCCMContacts4[Sector Represented]),"Select",Table_Query_from_GetCCMContacts4[Sector Represented]))</f>
        <v>Select</v>
      </c>
      <c r="M74" s="67" t="str">
        <f>IF(ISERROR(Table_Query_from_GetCCMContacts4[Health / Disease Component you represent]),"Select",IF(ISBLANK(Table_Query_from_GetCCMContacts4[Health / Disease Component you represent]),"Select",Table_Query_from_GetCCMContacts4[Health / Disease Component you represent]))</f>
        <v>Select</v>
      </c>
      <c r="N7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4" s="67" t="str">
        <f>IF(ISERROR(Table_Query_from_GetCCMContacts4[Organization]),"",IF(ISBLANK(Table_Query_from_GetCCMContacts4[Organization]),"",Table_Query_from_GetCCMContacts4[Organization]))</f>
        <v/>
      </c>
      <c r="Q74" s="67"/>
      <c r="R74" s="67" t="str">
        <f>IF(ISERROR(Table_Query_from_GetCCMContacts4[Position Title]),"",IF(ISBLANK(Table_Query_from_GetCCMContacts4[Position Title]),"",Table_Query_from_GetCCMContacts4[Position Title]))</f>
        <v/>
      </c>
      <c r="S74" s="67" t="str">
        <f>IF(ISERROR(Table_Query_from_GetCCMContacts4[Country your organisation is representing]),"Select",IF(ISBLANK(Table_Query_from_GetCCMContacts4[Country your organisation is representing]),"Select",Table_Query_from_GetCCMContacts4[Country your organisation is representing]))</f>
        <v>Select</v>
      </c>
      <c r="T74" s="21">
        <v>0</v>
      </c>
      <c r="U74" s="67" t="str">
        <f>IF(ISERROR(Table_Query_from_GetCCMContacts4[E-mail 1]),"",IF(ISBLANK(Table_Query_from_GetCCMContacts4[E-mail 1]),"",Table_Query_from_GetCCMContacts4[E-mail 1]))</f>
        <v/>
      </c>
      <c r="V74" s="67" t="str">
        <f>IF(ISERROR(Table_Query_from_GetCCMContacts4[E-mail 2]),"",IF(ISBLANK(Table_Query_from_GetCCMContacts4[E-mail 2]),"",Table_Query_from_GetCCMContacts4[E-mail 2]))</f>
        <v/>
      </c>
      <c r="W74" s="67" t="str">
        <f>IF(ISERROR(Table_Query_from_GetCCMContacts4[Business 1]),"",IF(ISBLANK(Table_Query_from_GetCCMContacts4[Business 1]),"",Table_Query_from_GetCCMContacts4[Business 1]))</f>
        <v/>
      </c>
      <c r="X74" s="67" t="str">
        <f>IF(ISERROR(Table_Query_from_GetCCMContacts4[Business 2]),"",IF(ISBLANK(Table_Query_from_GetCCMContacts4[Business 2]),"",Table_Query_from_GetCCMContacts4[Business 2]))</f>
        <v/>
      </c>
      <c r="Y74" s="67" t="str">
        <f>IF(ISERROR(Table_Query_from_GetCCMContacts4[Mobile number]),"",IF(ISBLANK(Table_Query_from_GetCCMContacts4[Mobile number]),"",Table_Query_from_GetCCMContacts4[Mobile number]))</f>
        <v/>
      </c>
      <c r="Z74" s="67" t="str">
        <f>IF(ISERROR(Table_Query_from_GetCCMContacts4[Fax Number]),"",IF(ISBLANK(Table_Query_from_GetCCMContacts4[Fax Number]),"",Table_Query_from_GetCCMContacts4[Fax Number]))</f>
        <v/>
      </c>
      <c r="AA74" s="67" t="str">
        <f>IF(ISERROR(Table_Query_from_GetCCMContacts4[Street/P.O. Box]),"",IF(ISBLANK(Table_Query_from_GetCCMContacts4[Street/P.O. Box]),"",Table_Query_from_GetCCMContacts4[Street/P.O. Box]))</f>
        <v/>
      </c>
      <c r="AB74" s="67" t="str">
        <f>IF(ISERROR(Table_Query_from_GetCCMContacts4[City]),"",IF(ISBLANK(Table_Query_from_GetCCMContacts4[City]),"",Table_Query_from_GetCCMContacts4[City]))</f>
        <v/>
      </c>
      <c r="AC74" s="67" t="str">
        <f>IF(ISERROR(Table_Query_from_GetCCMContacts4[Zip/Postal Code]),"",IF(ISBLANK(Table_Query_from_GetCCMContacts4[Zip/Postal Code]),"",Table_Query_from_GetCCMContacts4[Zip/Postal Code]))</f>
        <v/>
      </c>
      <c r="AD74" s="67" t="str">
        <f>IF(ISERROR(Table_Query_from_GetCCMContacts4[State/Province/Region (optional)]),"",IF(ISBLANK(Table_Query_from_GetCCMContacts4[State/Province/Region (optional)]),"",Table_Query_from_GetCCMContacts4[State/Province/Region (optional)]))</f>
        <v/>
      </c>
      <c r="AE74" s="69" t="str">
        <f>IF(ISERROR(Table_Query_from_GetCCMContacts4[Country]),"Select",IF(ISBLANK(Table_Query_from_GetCCMContacts4[Country]),"Select",Table_Query_from_GetCCMContacts4[Country]))</f>
        <v>Select</v>
      </c>
      <c r="AF74" s="101" t="e">
        <f>IF(ISBLANK(#REF!),"",#REF!)</f>
        <v>#REF!</v>
      </c>
      <c r="AG74" s="102" t="e">
        <f>IF(ISBLANK(#REF!),"",#REF!)</f>
        <v>#REF!</v>
      </c>
      <c r="AH74" s="103" t="e">
        <f>IF(ISBLANK(#REF!),"Please select…",LOOKUP(#REF!,'Dropdown values'!Q$2:Q$300,'Dropdown values'!P$2:P$300))</f>
        <v>#REF!</v>
      </c>
    </row>
    <row r="75" spans="1:34" s="104" customFormat="1" x14ac:dyDescent="0.25">
      <c r="A75" s="67" t="s">
        <v>1164</v>
      </c>
      <c r="B75" s="67" t="str">
        <f>IF(ISERROR(Table_Query_from_GetCCMContacts4[Salutation]),"Select",IF(ISBLANK(Table_Query_from_GetCCMContacts4[Salutation]),"Select",Table_Query_from_GetCCMContacts4[Salutation]))</f>
        <v>Select</v>
      </c>
      <c r="C75" s="67" t="str">
        <f>IF(ISERROR(Table_Query_from_GetCCMContacts4[Family Name]),"",IF(ISBLANK(Table_Query_from_GetCCMContacts4[Family Name]),"",Table_Query_from_GetCCMContacts4[Family Name]))</f>
        <v/>
      </c>
      <c r="D75" s="67" t="str">
        <f>IF(ISERROR(Table_Query_from_GetCCMContacts4[First Name]),"",IF(ISBLANK(Table_Query_from_GetCCMContacts4[First Name]),"",Table_Query_from_GetCCMContacts4[First Name]))</f>
        <v/>
      </c>
      <c r="E75" s="67" t="str">
        <f>IF(ISERROR(Table_Query_from_GetCCMContacts4[Gender]),"Select",IF(ISBLANK(Table_Query_from_GetCCMContacts4[Gender]),"Select",Table_Query_from_GetCCMContacts4[Gender]))</f>
        <v>Select</v>
      </c>
      <c r="F75" s="67" t="str">
        <f>IF(ISERROR(Table_Query_from_GetCCMContacts4[Principal Nationality]),"Select",IF(ISBLANK(Table_Query_from_GetCCMContacts4[Principal Nationality]),"Select",Table_Query_from_GetCCMContacts4[Principal Nationality]))</f>
        <v>Select</v>
      </c>
      <c r="G75" s="54" t="str">
        <f>IF(ISERROR(Table_Query_from_GetCCMContacts4[Entry date into CCM (DD-MM-YYYY)]),"",IF(ISBLANK(Table_Query_from_GetCCMContacts4[Entry date into CCM (DD-MM-YYYY)]),"",Table_Query_from_GetCCMContacts4[Entry date into CCM (DD-MM-YYYY)]))</f>
        <v/>
      </c>
      <c r="H75" s="67" t="str">
        <f>IF(ISERROR(Table_Query_from_GetCCMContacts4[CCM Role]),"Select",IF(ISBLANK(Table_Query_from_GetCCMContacts4[CCM Role]),"Select",Table_Query_from_GetCCMContacts4[CCM Role]))</f>
        <v>Select</v>
      </c>
      <c r="I75" s="21">
        <v>0</v>
      </c>
      <c r="J75" s="21">
        <v>0</v>
      </c>
      <c r="K75" s="21">
        <v>0</v>
      </c>
      <c r="L75" s="67" t="str">
        <f>IF(ISERROR(Table_Query_from_GetCCMContacts4[Sector Represented]),"Select",IF(ISBLANK(Table_Query_from_GetCCMContacts4[Sector Represented]),"Select",Table_Query_from_GetCCMContacts4[Sector Represented]))</f>
        <v>Select</v>
      </c>
      <c r="M75" s="67" t="str">
        <f>IF(ISERROR(Table_Query_from_GetCCMContacts4[Health / Disease Component you represent]),"Select",IF(ISBLANK(Table_Query_from_GetCCMContacts4[Health / Disease Component you represent]),"Select",Table_Query_from_GetCCMContacts4[Health / Disease Component you represent]))</f>
        <v>Select</v>
      </c>
      <c r="N7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5" s="67" t="str">
        <f>IF(ISERROR(Table_Query_from_GetCCMContacts4[Organization]),"",IF(ISBLANK(Table_Query_from_GetCCMContacts4[Organization]),"",Table_Query_from_GetCCMContacts4[Organization]))</f>
        <v/>
      </c>
      <c r="Q75" s="67"/>
      <c r="R75" s="67" t="str">
        <f>IF(ISERROR(Table_Query_from_GetCCMContacts4[Position Title]),"",IF(ISBLANK(Table_Query_from_GetCCMContacts4[Position Title]),"",Table_Query_from_GetCCMContacts4[Position Title]))</f>
        <v/>
      </c>
      <c r="S75" s="67" t="str">
        <f>IF(ISERROR(Table_Query_from_GetCCMContacts4[Country your organisation is representing]),"Select",IF(ISBLANK(Table_Query_from_GetCCMContacts4[Country your organisation is representing]),"Select",Table_Query_from_GetCCMContacts4[Country your organisation is representing]))</f>
        <v>Select</v>
      </c>
      <c r="T75" s="21">
        <v>0</v>
      </c>
      <c r="U75" s="67" t="str">
        <f>IF(ISERROR(Table_Query_from_GetCCMContacts4[E-mail 1]),"",IF(ISBLANK(Table_Query_from_GetCCMContacts4[E-mail 1]),"",Table_Query_from_GetCCMContacts4[E-mail 1]))</f>
        <v/>
      </c>
      <c r="V75" s="67" t="str">
        <f>IF(ISERROR(Table_Query_from_GetCCMContacts4[E-mail 2]),"",IF(ISBLANK(Table_Query_from_GetCCMContacts4[E-mail 2]),"",Table_Query_from_GetCCMContacts4[E-mail 2]))</f>
        <v/>
      </c>
      <c r="W75" s="67" t="str">
        <f>IF(ISERROR(Table_Query_from_GetCCMContacts4[Business 1]),"",IF(ISBLANK(Table_Query_from_GetCCMContacts4[Business 1]),"",Table_Query_from_GetCCMContacts4[Business 1]))</f>
        <v/>
      </c>
      <c r="X75" s="67" t="str">
        <f>IF(ISERROR(Table_Query_from_GetCCMContacts4[Business 2]),"",IF(ISBLANK(Table_Query_from_GetCCMContacts4[Business 2]),"",Table_Query_from_GetCCMContacts4[Business 2]))</f>
        <v/>
      </c>
      <c r="Y75" s="67" t="str">
        <f>IF(ISERROR(Table_Query_from_GetCCMContacts4[Mobile number]),"",IF(ISBLANK(Table_Query_from_GetCCMContacts4[Mobile number]),"",Table_Query_from_GetCCMContacts4[Mobile number]))</f>
        <v/>
      </c>
      <c r="Z75" s="67" t="str">
        <f>IF(ISERROR(Table_Query_from_GetCCMContacts4[Fax Number]),"",IF(ISBLANK(Table_Query_from_GetCCMContacts4[Fax Number]),"",Table_Query_from_GetCCMContacts4[Fax Number]))</f>
        <v/>
      </c>
      <c r="AA75" s="67" t="str">
        <f>IF(ISERROR(Table_Query_from_GetCCMContacts4[Street/P.O. Box]),"",IF(ISBLANK(Table_Query_from_GetCCMContacts4[Street/P.O. Box]),"",Table_Query_from_GetCCMContacts4[Street/P.O. Box]))</f>
        <v/>
      </c>
      <c r="AB75" s="67" t="str">
        <f>IF(ISERROR(Table_Query_from_GetCCMContacts4[City]),"",IF(ISBLANK(Table_Query_from_GetCCMContacts4[City]),"",Table_Query_from_GetCCMContacts4[City]))</f>
        <v/>
      </c>
      <c r="AC75" s="67" t="str">
        <f>IF(ISERROR(Table_Query_from_GetCCMContacts4[Zip/Postal Code]),"",IF(ISBLANK(Table_Query_from_GetCCMContacts4[Zip/Postal Code]),"",Table_Query_from_GetCCMContacts4[Zip/Postal Code]))</f>
        <v/>
      </c>
      <c r="AD75" s="67" t="str">
        <f>IF(ISERROR(Table_Query_from_GetCCMContacts4[State/Province/Region (optional)]),"",IF(ISBLANK(Table_Query_from_GetCCMContacts4[State/Province/Region (optional)]),"",Table_Query_from_GetCCMContacts4[State/Province/Region (optional)]))</f>
        <v/>
      </c>
      <c r="AE75" s="69" t="str">
        <f>IF(ISERROR(Table_Query_from_GetCCMContacts4[Country]),"Select",IF(ISBLANK(Table_Query_from_GetCCMContacts4[Country]),"Select",Table_Query_from_GetCCMContacts4[Country]))</f>
        <v>Select</v>
      </c>
      <c r="AF75" s="101" t="e">
        <f>IF(ISBLANK(#REF!),"",#REF!)</f>
        <v>#REF!</v>
      </c>
      <c r="AG75" s="102" t="e">
        <f>IF(ISBLANK(#REF!),"",#REF!)</f>
        <v>#REF!</v>
      </c>
      <c r="AH75" s="103" t="e">
        <f>IF(ISBLANK(#REF!),"Please select…",LOOKUP(#REF!,'Dropdown values'!Q$2:Q$300,'Dropdown values'!P$2:P$300))</f>
        <v>#REF!</v>
      </c>
    </row>
    <row r="76" spans="1:34" s="104" customFormat="1" x14ac:dyDescent="0.25">
      <c r="A76" s="67" t="s">
        <v>1165</v>
      </c>
      <c r="B76" s="67" t="str">
        <f>IF(ISERROR(Table_Query_from_GetCCMContacts4[Salutation]),"Select",IF(ISBLANK(Table_Query_from_GetCCMContacts4[Salutation]),"Select",Table_Query_from_GetCCMContacts4[Salutation]))</f>
        <v>Select</v>
      </c>
      <c r="C76" s="67" t="str">
        <f>IF(ISERROR(Table_Query_from_GetCCMContacts4[Family Name]),"",IF(ISBLANK(Table_Query_from_GetCCMContacts4[Family Name]),"",Table_Query_from_GetCCMContacts4[Family Name]))</f>
        <v/>
      </c>
      <c r="D76" s="67" t="str">
        <f>IF(ISERROR(Table_Query_from_GetCCMContacts4[First Name]),"",IF(ISBLANK(Table_Query_from_GetCCMContacts4[First Name]),"",Table_Query_from_GetCCMContacts4[First Name]))</f>
        <v/>
      </c>
      <c r="E76" s="67" t="str">
        <f>IF(ISERROR(Table_Query_from_GetCCMContacts4[Gender]),"Select",IF(ISBLANK(Table_Query_from_GetCCMContacts4[Gender]),"Select",Table_Query_from_GetCCMContacts4[Gender]))</f>
        <v>Select</v>
      </c>
      <c r="F76" s="67" t="str">
        <f>IF(ISERROR(Table_Query_from_GetCCMContacts4[Principal Nationality]),"Select",IF(ISBLANK(Table_Query_from_GetCCMContacts4[Principal Nationality]),"Select",Table_Query_from_GetCCMContacts4[Principal Nationality]))</f>
        <v>Select</v>
      </c>
      <c r="G76" s="54" t="str">
        <f>IF(ISERROR(Table_Query_from_GetCCMContacts4[Entry date into CCM (DD-MM-YYYY)]),"",IF(ISBLANK(Table_Query_from_GetCCMContacts4[Entry date into CCM (DD-MM-YYYY)]),"",Table_Query_from_GetCCMContacts4[Entry date into CCM (DD-MM-YYYY)]))</f>
        <v/>
      </c>
      <c r="H76" s="67" t="str">
        <f>IF(ISERROR(Table_Query_from_GetCCMContacts4[CCM Role]),"Select",IF(ISBLANK(Table_Query_from_GetCCMContacts4[CCM Role]),"Select",Table_Query_from_GetCCMContacts4[CCM Role]))</f>
        <v>Select</v>
      </c>
      <c r="I76" s="21">
        <v>0</v>
      </c>
      <c r="J76" s="21">
        <v>0</v>
      </c>
      <c r="K76" s="21">
        <v>0</v>
      </c>
      <c r="L76" s="67" t="str">
        <f>IF(ISERROR(Table_Query_from_GetCCMContacts4[Sector Represented]),"Select",IF(ISBLANK(Table_Query_from_GetCCMContacts4[Sector Represented]),"Select",Table_Query_from_GetCCMContacts4[Sector Represented]))</f>
        <v>Select</v>
      </c>
      <c r="M76" s="67" t="str">
        <f>IF(ISERROR(Table_Query_from_GetCCMContacts4[Health / Disease Component you represent]),"Select",IF(ISBLANK(Table_Query_from_GetCCMContacts4[Health / Disease Component you represent]),"Select",Table_Query_from_GetCCMContacts4[Health / Disease Component you represent]))</f>
        <v>Select</v>
      </c>
      <c r="N7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6" s="67" t="str">
        <f>IF(ISERROR(Table_Query_from_GetCCMContacts4[Organization]),"",IF(ISBLANK(Table_Query_from_GetCCMContacts4[Organization]),"",Table_Query_from_GetCCMContacts4[Organization]))</f>
        <v/>
      </c>
      <c r="Q76" s="67"/>
      <c r="R76" s="67" t="str">
        <f>IF(ISERROR(Table_Query_from_GetCCMContacts4[Position Title]),"",IF(ISBLANK(Table_Query_from_GetCCMContacts4[Position Title]),"",Table_Query_from_GetCCMContacts4[Position Title]))</f>
        <v/>
      </c>
      <c r="S76" s="67" t="str">
        <f>IF(ISERROR(Table_Query_from_GetCCMContacts4[Country your organisation is representing]),"Select",IF(ISBLANK(Table_Query_from_GetCCMContacts4[Country your organisation is representing]),"Select",Table_Query_from_GetCCMContacts4[Country your organisation is representing]))</f>
        <v>Select</v>
      </c>
      <c r="T76" s="21">
        <v>0</v>
      </c>
      <c r="U76" s="67" t="str">
        <f>IF(ISERROR(Table_Query_from_GetCCMContacts4[E-mail 1]),"",IF(ISBLANK(Table_Query_from_GetCCMContacts4[E-mail 1]),"",Table_Query_from_GetCCMContacts4[E-mail 1]))</f>
        <v/>
      </c>
      <c r="V76" s="67" t="str">
        <f>IF(ISERROR(Table_Query_from_GetCCMContacts4[E-mail 2]),"",IF(ISBLANK(Table_Query_from_GetCCMContacts4[E-mail 2]),"",Table_Query_from_GetCCMContacts4[E-mail 2]))</f>
        <v/>
      </c>
      <c r="W76" s="67" t="str">
        <f>IF(ISERROR(Table_Query_from_GetCCMContacts4[Business 1]),"",IF(ISBLANK(Table_Query_from_GetCCMContacts4[Business 1]),"",Table_Query_from_GetCCMContacts4[Business 1]))</f>
        <v/>
      </c>
      <c r="X76" s="67" t="str">
        <f>IF(ISERROR(Table_Query_from_GetCCMContacts4[Business 2]),"",IF(ISBLANK(Table_Query_from_GetCCMContacts4[Business 2]),"",Table_Query_from_GetCCMContacts4[Business 2]))</f>
        <v/>
      </c>
      <c r="Y76" s="67" t="str">
        <f>IF(ISERROR(Table_Query_from_GetCCMContacts4[Mobile number]),"",IF(ISBLANK(Table_Query_from_GetCCMContacts4[Mobile number]),"",Table_Query_from_GetCCMContacts4[Mobile number]))</f>
        <v/>
      </c>
      <c r="Z76" s="67" t="str">
        <f>IF(ISERROR(Table_Query_from_GetCCMContacts4[Fax Number]),"",IF(ISBLANK(Table_Query_from_GetCCMContacts4[Fax Number]),"",Table_Query_from_GetCCMContacts4[Fax Number]))</f>
        <v/>
      </c>
      <c r="AA76" s="67" t="str">
        <f>IF(ISERROR(Table_Query_from_GetCCMContacts4[Street/P.O. Box]),"",IF(ISBLANK(Table_Query_from_GetCCMContacts4[Street/P.O. Box]),"",Table_Query_from_GetCCMContacts4[Street/P.O. Box]))</f>
        <v/>
      </c>
      <c r="AB76" s="67" t="str">
        <f>IF(ISERROR(Table_Query_from_GetCCMContacts4[City]),"",IF(ISBLANK(Table_Query_from_GetCCMContacts4[City]),"",Table_Query_from_GetCCMContacts4[City]))</f>
        <v/>
      </c>
      <c r="AC76" s="67" t="str">
        <f>IF(ISERROR(Table_Query_from_GetCCMContacts4[Zip/Postal Code]),"",IF(ISBLANK(Table_Query_from_GetCCMContacts4[Zip/Postal Code]),"",Table_Query_from_GetCCMContacts4[Zip/Postal Code]))</f>
        <v/>
      </c>
      <c r="AD76" s="67" t="str">
        <f>IF(ISERROR(Table_Query_from_GetCCMContacts4[State/Province/Region (optional)]),"",IF(ISBLANK(Table_Query_from_GetCCMContacts4[State/Province/Region (optional)]),"",Table_Query_from_GetCCMContacts4[State/Province/Region (optional)]))</f>
        <v/>
      </c>
      <c r="AE76" s="69" t="str">
        <f>IF(ISERROR(Table_Query_from_GetCCMContacts4[Country]),"Select",IF(ISBLANK(Table_Query_from_GetCCMContacts4[Country]),"Select",Table_Query_from_GetCCMContacts4[Country]))</f>
        <v>Select</v>
      </c>
      <c r="AF76" s="101" t="e">
        <f>IF(ISBLANK(#REF!),"",#REF!)</f>
        <v>#REF!</v>
      </c>
      <c r="AG76" s="102" t="e">
        <f>IF(ISBLANK(#REF!),"",#REF!)</f>
        <v>#REF!</v>
      </c>
      <c r="AH76" s="103" t="e">
        <f>IF(ISBLANK(#REF!),"Please select…",LOOKUP(#REF!,'Dropdown values'!Q$2:Q$300,'Dropdown values'!P$2:P$300))</f>
        <v>#REF!</v>
      </c>
    </row>
    <row r="77" spans="1:34" s="104" customFormat="1" x14ac:dyDescent="0.25">
      <c r="A77" s="67" t="s">
        <v>1166</v>
      </c>
      <c r="B77" s="67" t="str">
        <f>IF(ISERROR(Table_Query_from_GetCCMContacts4[Salutation]),"Select",IF(ISBLANK(Table_Query_from_GetCCMContacts4[Salutation]),"Select",Table_Query_from_GetCCMContacts4[Salutation]))</f>
        <v>Select</v>
      </c>
      <c r="C77" s="67" t="str">
        <f>IF(ISERROR(Table_Query_from_GetCCMContacts4[Family Name]),"",IF(ISBLANK(Table_Query_from_GetCCMContacts4[Family Name]),"",Table_Query_from_GetCCMContacts4[Family Name]))</f>
        <v/>
      </c>
      <c r="D77" s="67" t="str">
        <f>IF(ISERROR(Table_Query_from_GetCCMContacts4[First Name]),"",IF(ISBLANK(Table_Query_from_GetCCMContacts4[First Name]),"",Table_Query_from_GetCCMContacts4[First Name]))</f>
        <v/>
      </c>
      <c r="E77" s="67" t="str">
        <f>IF(ISERROR(Table_Query_from_GetCCMContacts4[Gender]),"Select",IF(ISBLANK(Table_Query_from_GetCCMContacts4[Gender]),"Select",Table_Query_from_GetCCMContacts4[Gender]))</f>
        <v>Select</v>
      </c>
      <c r="F77" s="67" t="str">
        <f>IF(ISERROR(Table_Query_from_GetCCMContacts4[Principal Nationality]),"Select",IF(ISBLANK(Table_Query_from_GetCCMContacts4[Principal Nationality]),"Select",Table_Query_from_GetCCMContacts4[Principal Nationality]))</f>
        <v>Select</v>
      </c>
      <c r="G77" s="54" t="str">
        <f>IF(ISERROR(Table_Query_from_GetCCMContacts4[Entry date into CCM (DD-MM-YYYY)]),"",IF(ISBLANK(Table_Query_from_GetCCMContacts4[Entry date into CCM (DD-MM-YYYY)]),"",Table_Query_from_GetCCMContacts4[Entry date into CCM (DD-MM-YYYY)]))</f>
        <v/>
      </c>
      <c r="H77" s="67" t="str">
        <f>IF(ISERROR(Table_Query_from_GetCCMContacts4[CCM Role]),"Select",IF(ISBLANK(Table_Query_from_GetCCMContacts4[CCM Role]),"Select",Table_Query_from_GetCCMContacts4[CCM Role]))</f>
        <v>Select</v>
      </c>
      <c r="I77" s="21">
        <v>0</v>
      </c>
      <c r="J77" s="21">
        <v>0</v>
      </c>
      <c r="K77" s="21">
        <v>0</v>
      </c>
      <c r="L77" s="67" t="str">
        <f>IF(ISERROR(Table_Query_from_GetCCMContacts4[Sector Represented]),"Select",IF(ISBLANK(Table_Query_from_GetCCMContacts4[Sector Represented]),"Select",Table_Query_from_GetCCMContacts4[Sector Represented]))</f>
        <v>Select</v>
      </c>
      <c r="M77" s="67" t="str">
        <f>IF(ISERROR(Table_Query_from_GetCCMContacts4[Health / Disease Component you represent]),"Select",IF(ISBLANK(Table_Query_from_GetCCMContacts4[Health / Disease Component you represent]),"Select",Table_Query_from_GetCCMContacts4[Health / Disease Component you represent]))</f>
        <v>Select</v>
      </c>
      <c r="N7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7" s="67" t="str">
        <f>IF(ISERROR(Table_Query_from_GetCCMContacts4[Organization]),"",IF(ISBLANK(Table_Query_from_GetCCMContacts4[Organization]),"",Table_Query_from_GetCCMContacts4[Organization]))</f>
        <v/>
      </c>
      <c r="Q77" s="67"/>
      <c r="R77" s="67" t="str">
        <f>IF(ISERROR(Table_Query_from_GetCCMContacts4[Position Title]),"",IF(ISBLANK(Table_Query_from_GetCCMContacts4[Position Title]),"",Table_Query_from_GetCCMContacts4[Position Title]))</f>
        <v/>
      </c>
      <c r="S77" s="67" t="str">
        <f>IF(ISERROR(Table_Query_from_GetCCMContacts4[Country your organisation is representing]),"Select",IF(ISBLANK(Table_Query_from_GetCCMContacts4[Country your organisation is representing]),"Select",Table_Query_from_GetCCMContacts4[Country your organisation is representing]))</f>
        <v>Select</v>
      </c>
      <c r="T77" s="21">
        <v>0</v>
      </c>
      <c r="U77" s="67" t="str">
        <f>IF(ISERROR(Table_Query_from_GetCCMContacts4[E-mail 1]),"",IF(ISBLANK(Table_Query_from_GetCCMContacts4[E-mail 1]),"",Table_Query_from_GetCCMContacts4[E-mail 1]))</f>
        <v/>
      </c>
      <c r="V77" s="67" t="str">
        <f>IF(ISERROR(Table_Query_from_GetCCMContacts4[E-mail 2]),"",IF(ISBLANK(Table_Query_from_GetCCMContacts4[E-mail 2]),"",Table_Query_from_GetCCMContacts4[E-mail 2]))</f>
        <v/>
      </c>
      <c r="W77" s="67" t="str">
        <f>IF(ISERROR(Table_Query_from_GetCCMContacts4[Business 1]),"",IF(ISBLANK(Table_Query_from_GetCCMContacts4[Business 1]),"",Table_Query_from_GetCCMContacts4[Business 1]))</f>
        <v/>
      </c>
      <c r="X77" s="67" t="str">
        <f>IF(ISERROR(Table_Query_from_GetCCMContacts4[Business 2]),"",IF(ISBLANK(Table_Query_from_GetCCMContacts4[Business 2]),"",Table_Query_from_GetCCMContacts4[Business 2]))</f>
        <v/>
      </c>
      <c r="Y77" s="67" t="str">
        <f>IF(ISERROR(Table_Query_from_GetCCMContacts4[Mobile number]),"",IF(ISBLANK(Table_Query_from_GetCCMContacts4[Mobile number]),"",Table_Query_from_GetCCMContacts4[Mobile number]))</f>
        <v/>
      </c>
      <c r="Z77" s="67" t="str">
        <f>IF(ISERROR(Table_Query_from_GetCCMContacts4[Fax Number]),"",IF(ISBLANK(Table_Query_from_GetCCMContacts4[Fax Number]),"",Table_Query_from_GetCCMContacts4[Fax Number]))</f>
        <v/>
      </c>
      <c r="AA77" s="67" t="str">
        <f>IF(ISERROR(Table_Query_from_GetCCMContacts4[Street/P.O. Box]),"",IF(ISBLANK(Table_Query_from_GetCCMContacts4[Street/P.O. Box]),"",Table_Query_from_GetCCMContacts4[Street/P.O. Box]))</f>
        <v/>
      </c>
      <c r="AB77" s="67" t="str">
        <f>IF(ISERROR(Table_Query_from_GetCCMContacts4[City]),"",IF(ISBLANK(Table_Query_from_GetCCMContacts4[City]),"",Table_Query_from_GetCCMContacts4[City]))</f>
        <v/>
      </c>
      <c r="AC77" s="67" t="str">
        <f>IF(ISERROR(Table_Query_from_GetCCMContacts4[Zip/Postal Code]),"",IF(ISBLANK(Table_Query_from_GetCCMContacts4[Zip/Postal Code]),"",Table_Query_from_GetCCMContacts4[Zip/Postal Code]))</f>
        <v/>
      </c>
      <c r="AD77" s="67" t="str">
        <f>IF(ISERROR(Table_Query_from_GetCCMContacts4[State/Province/Region (optional)]),"",IF(ISBLANK(Table_Query_from_GetCCMContacts4[State/Province/Region (optional)]),"",Table_Query_from_GetCCMContacts4[State/Province/Region (optional)]))</f>
        <v/>
      </c>
      <c r="AE77" s="69" t="str">
        <f>IF(ISERROR(Table_Query_from_GetCCMContacts4[Country]),"Select",IF(ISBLANK(Table_Query_from_GetCCMContacts4[Country]),"Select",Table_Query_from_GetCCMContacts4[Country]))</f>
        <v>Select</v>
      </c>
      <c r="AF77" s="101" t="e">
        <f>IF(ISBLANK(#REF!),"",#REF!)</f>
        <v>#REF!</v>
      </c>
      <c r="AG77" s="102" t="e">
        <f>IF(ISBLANK(#REF!),"",#REF!)</f>
        <v>#REF!</v>
      </c>
      <c r="AH77" s="103" t="e">
        <f>IF(ISBLANK(#REF!),"Please select…",LOOKUP(#REF!,'Dropdown values'!Q$2:Q$300,'Dropdown values'!P$2:P$300))</f>
        <v>#REF!</v>
      </c>
    </row>
    <row r="78" spans="1:34" s="104" customFormat="1" x14ac:dyDescent="0.25">
      <c r="A78" s="67" t="s">
        <v>1167</v>
      </c>
      <c r="B78" s="67" t="str">
        <f>IF(ISERROR(Table_Query_from_GetCCMContacts4[Salutation]),"Select",IF(ISBLANK(Table_Query_from_GetCCMContacts4[Salutation]),"Select",Table_Query_from_GetCCMContacts4[Salutation]))</f>
        <v>Select</v>
      </c>
      <c r="C78" s="67" t="str">
        <f>IF(ISERROR(Table_Query_from_GetCCMContacts4[Family Name]),"",IF(ISBLANK(Table_Query_from_GetCCMContacts4[Family Name]),"",Table_Query_from_GetCCMContacts4[Family Name]))</f>
        <v/>
      </c>
      <c r="D78" s="67" t="str">
        <f>IF(ISERROR(Table_Query_from_GetCCMContacts4[First Name]),"",IF(ISBLANK(Table_Query_from_GetCCMContacts4[First Name]),"",Table_Query_from_GetCCMContacts4[First Name]))</f>
        <v/>
      </c>
      <c r="E78" s="67" t="str">
        <f>IF(ISERROR(Table_Query_from_GetCCMContacts4[Gender]),"Select",IF(ISBLANK(Table_Query_from_GetCCMContacts4[Gender]),"Select",Table_Query_from_GetCCMContacts4[Gender]))</f>
        <v>Select</v>
      </c>
      <c r="F78" s="67" t="str">
        <f>IF(ISERROR(Table_Query_from_GetCCMContacts4[Principal Nationality]),"Select",IF(ISBLANK(Table_Query_from_GetCCMContacts4[Principal Nationality]),"Select",Table_Query_from_GetCCMContacts4[Principal Nationality]))</f>
        <v>Select</v>
      </c>
      <c r="G78" s="54" t="str">
        <f>IF(ISERROR(Table_Query_from_GetCCMContacts4[Entry date into CCM (DD-MM-YYYY)]),"",IF(ISBLANK(Table_Query_from_GetCCMContacts4[Entry date into CCM (DD-MM-YYYY)]),"",Table_Query_from_GetCCMContacts4[Entry date into CCM (DD-MM-YYYY)]))</f>
        <v/>
      </c>
      <c r="H78" s="67" t="str">
        <f>IF(ISERROR(Table_Query_from_GetCCMContacts4[CCM Role]),"Select",IF(ISBLANK(Table_Query_from_GetCCMContacts4[CCM Role]),"Select",Table_Query_from_GetCCMContacts4[CCM Role]))</f>
        <v>Select</v>
      </c>
      <c r="I78" s="21">
        <v>0</v>
      </c>
      <c r="J78" s="21">
        <v>0</v>
      </c>
      <c r="K78" s="21">
        <v>0</v>
      </c>
      <c r="L78" s="67" t="str">
        <f>IF(ISERROR(Table_Query_from_GetCCMContacts4[Sector Represented]),"Select",IF(ISBLANK(Table_Query_from_GetCCMContacts4[Sector Represented]),"Select",Table_Query_from_GetCCMContacts4[Sector Represented]))</f>
        <v>Select</v>
      </c>
      <c r="M78" s="67" t="str">
        <f>IF(ISERROR(Table_Query_from_GetCCMContacts4[Health / Disease Component you represent]),"Select",IF(ISBLANK(Table_Query_from_GetCCMContacts4[Health / Disease Component you represent]),"Select",Table_Query_from_GetCCMContacts4[Health / Disease Component you represent]))</f>
        <v>Select</v>
      </c>
      <c r="N7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8" s="67" t="str">
        <f>IF(ISERROR(Table_Query_from_GetCCMContacts4[Organization]),"",IF(ISBLANK(Table_Query_from_GetCCMContacts4[Organization]),"",Table_Query_from_GetCCMContacts4[Organization]))</f>
        <v/>
      </c>
      <c r="Q78" s="67"/>
      <c r="R78" s="67" t="str">
        <f>IF(ISERROR(Table_Query_from_GetCCMContacts4[Position Title]),"",IF(ISBLANK(Table_Query_from_GetCCMContacts4[Position Title]),"",Table_Query_from_GetCCMContacts4[Position Title]))</f>
        <v/>
      </c>
      <c r="S78" s="67" t="str">
        <f>IF(ISERROR(Table_Query_from_GetCCMContacts4[Country your organisation is representing]),"Select",IF(ISBLANK(Table_Query_from_GetCCMContacts4[Country your organisation is representing]),"Select",Table_Query_from_GetCCMContacts4[Country your organisation is representing]))</f>
        <v>Select</v>
      </c>
      <c r="T78" s="21">
        <v>0</v>
      </c>
      <c r="U78" s="67" t="str">
        <f>IF(ISERROR(Table_Query_from_GetCCMContacts4[E-mail 1]),"",IF(ISBLANK(Table_Query_from_GetCCMContacts4[E-mail 1]),"",Table_Query_from_GetCCMContacts4[E-mail 1]))</f>
        <v/>
      </c>
      <c r="V78" s="67" t="str">
        <f>IF(ISERROR(Table_Query_from_GetCCMContacts4[E-mail 2]),"",IF(ISBLANK(Table_Query_from_GetCCMContacts4[E-mail 2]),"",Table_Query_from_GetCCMContacts4[E-mail 2]))</f>
        <v/>
      </c>
      <c r="W78" s="67" t="str">
        <f>IF(ISERROR(Table_Query_from_GetCCMContacts4[Business 1]),"",IF(ISBLANK(Table_Query_from_GetCCMContacts4[Business 1]),"",Table_Query_from_GetCCMContacts4[Business 1]))</f>
        <v/>
      </c>
      <c r="X78" s="67" t="str">
        <f>IF(ISERROR(Table_Query_from_GetCCMContacts4[Business 2]),"",IF(ISBLANK(Table_Query_from_GetCCMContacts4[Business 2]),"",Table_Query_from_GetCCMContacts4[Business 2]))</f>
        <v/>
      </c>
      <c r="Y78" s="67" t="str">
        <f>IF(ISERROR(Table_Query_from_GetCCMContacts4[Mobile number]),"",IF(ISBLANK(Table_Query_from_GetCCMContacts4[Mobile number]),"",Table_Query_from_GetCCMContacts4[Mobile number]))</f>
        <v/>
      </c>
      <c r="Z78" s="67" t="str">
        <f>IF(ISERROR(Table_Query_from_GetCCMContacts4[Fax Number]),"",IF(ISBLANK(Table_Query_from_GetCCMContacts4[Fax Number]),"",Table_Query_from_GetCCMContacts4[Fax Number]))</f>
        <v/>
      </c>
      <c r="AA78" s="67" t="str">
        <f>IF(ISERROR(Table_Query_from_GetCCMContacts4[Street/P.O. Box]),"",IF(ISBLANK(Table_Query_from_GetCCMContacts4[Street/P.O. Box]),"",Table_Query_from_GetCCMContacts4[Street/P.O. Box]))</f>
        <v/>
      </c>
      <c r="AB78" s="67" t="str">
        <f>IF(ISERROR(Table_Query_from_GetCCMContacts4[City]),"",IF(ISBLANK(Table_Query_from_GetCCMContacts4[City]),"",Table_Query_from_GetCCMContacts4[City]))</f>
        <v/>
      </c>
      <c r="AC78" s="67" t="str">
        <f>IF(ISERROR(Table_Query_from_GetCCMContacts4[Zip/Postal Code]),"",IF(ISBLANK(Table_Query_from_GetCCMContacts4[Zip/Postal Code]),"",Table_Query_from_GetCCMContacts4[Zip/Postal Code]))</f>
        <v/>
      </c>
      <c r="AD78" s="67" t="str">
        <f>IF(ISERROR(Table_Query_from_GetCCMContacts4[State/Province/Region (optional)]),"",IF(ISBLANK(Table_Query_from_GetCCMContacts4[State/Province/Region (optional)]),"",Table_Query_from_GetCCMContacts4[State/Province/Region (optional)]))</f>
        <v/>
      </c>
      <c r="AE78" s="69" t="str">
        <f>IF(ISERROR(Table_Query_from_GetCCMContacts4[Country]),"Select",IF(ISBLANK(Table_Query_from_GetCCMContacts4[Country]),"Select",Table_Query_from_GetCCMContacts4[Country]))</f>
        <v>Select</v>
      </c>
      <c r="AF78" s="101" t="e">
        <f>IF(ISBLANK(#REF!),"",#REF!)</f>
        <v>#REF!</v>
      </c>
      <c r="AG78" s="102" t="e">
        <f>IF(ISBLANK(#REF!),"",#REF!)</f>
        <v>#REF!</v>
      </c>
      <c r="AH78" s="103" t="e">
        <f>IF(ISBLANK(#REF!),"Please select…",LOOKUP(#REF!,'Dropdown values'!Q$2:Q$300,'Dropdown values'!P$2:P$300))</f>
        <v>#REF!</v>
      </c>
    </row>
    <row r="79" spans="1:34" s="104" customFormat="1" x14ac:dyDescent="0.25">
      <c r="A79" s="67" t="s">
        <v>1168</v>
      </c>
      <c r="B79" s="67" t="str">
        <f>IF(ISERROR(Table_Query_from_GetCCMContacts4[Salutation]),"Select",IF(ISBLANK(Table_Query_from_GetCCMContacts4[Salutation]),"Select",Table_Query_from_GetCCMContacts4[Salutation]))</f>
        <v>Select</v>
      </c>
      <c r="C79" s="67" t="str">
        <f>IF(ISERROR(Table_Query_from_GetCCMContacts4[Family Name]),"",IF(ISBLANK(Table_Query_from_GetCCMContacts4[Family Name]),"",Table_Query_from_GetCCMContacts4[Family Name]))</f>
        <v/>
      </c>
      <c r="D79" s="67" t="str">
        <f>IF(ISERROR(Table_Query_from_GetCCMContacts4[First Name]),"",IF(ISBLANK(Table_Query_from_GetCCMContacts4[First Name]),"",Table_Query_from_GetCCMContacts4[First Name]))</f>
        <v/>
      </c>
      <c r="E79" s="67" t="str">
        <f>IF(ISERROR(Table_Query_from_GetCCMContacts4[Gender]),"Select",IF(ISBLANK(Table_Query_from_GetCCMContacts4[Gender]),"Select",Table_Query_from_GetCCMContacts4[Gender]))</f>
        <v>Select</v>
      </c>
      <c r="F79" s="67" t="str">
        <f>IF(ISERROR(Table_Query_from_GetCCMContacts4[Principal Nationality]),"Select",IF(ISBLANK(Table_Query_from_GetCCMContacts4[Principal Nationality]),"Select",Table_Query_from_GetCCMContacts4[Principal Nationality]))</f>
        <v>Select</v>
      </c>
      <c r="G79" s="54" t="str">
        <f>IF(ISERROR(Table_Query_from_GetCCMContacts4[Entry date into CCM (DD-MM-YYYY)]),"",IF(ISBLANK(Table_Query_from_GetCCMContacts4[Entry date into CCM (DD-MM-YYYY)]),"",Table_Query_from_GetCCMContacts4[Entry date into CCM (DD-MM-YYYY)]))</f>
        <v/>
      </c>
      <c r="H79" s="67" t="str">
        <f>IF(ISERROR(Table_Query_from_GetCCMContacts4[CCM Role]),"Select",IF(ISBLANK(Table_Query_from_GetCCMContacts4[CCM Role]),"Select",Table_Query_from_GetCCMContacts4[CCM Role]))</f>
        <v>Select</v>
      </c>
      <c r="I79" s="21">
        <v>0</v>
      </c>
      <c r="J79" s="21">
        <v>0</v>
      </c>
      <c r="K79" s="21">
        <v>0</v>
      </c>
      <c r="L79" s="67" t="str">
        <f>IF(ISERROR(Table_Query_from_GetCCMContacts4[Sector Represented]),"Select",IF(ISBLANK(Table_Query_from_GetCCMContacts4[Sector Represented]),"Select",Table_Query_from_GetCCMContacts4[Sector Represented]))</f>
        <v>Select</v>
      </c>
      <c r="M79" s="67" t="str">
        <f>IF(ISERROR(Table_Query_from_GetCCMContacts4[Health / Disease Component you represent]),"Select",IF(ISBLANK(Table_Query_from_GetCCMContacts4[Health / Disease Component you represent]),"Select",Table_Query_from_GetCCMContacts4[Health / Disease Component you represent]))</f>
        <v>Select</v>
      </c>
      <c r="N7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9" s="67" t="str">
        <f>IF(ISERROR(Table_Query_from_GetCCMContacts4[Organization]),"",IF(ISBLANK(Table_Query_from_GetCCMContacts4[Organization]),"",Table_Query_from_GetCCMContacts4[Organization]))</f>
        <v/>
      </c>
      <c r="Q79" s="67"/>
      <c r="R79" s="67" t="str">
        <f>IF(ISERROR(Table_Query_from_GetCCMContacts4[Position Title]),"",IF(ISBLANK(Table_Query_from_GetCCMContacts4[Position Title]),"",Table_Query_from_GetCCMContacts4[Position Title]))</f>
        <v/>
      </c>
      <c r="S79" s="67" t="str">
        <f>IF(ISERROR(Table_Query_from_GetCCMContacts4[Country your organisation is representing]),"Select",IF(ISBLANK(Table_Query_from_GetCCMContacts4[Country your organisation is representing]),"Select",Table_Query_from_GetCCMContacts4[Country your organisation is representing]))</f>
        <v>Select</v>
      </c>
      <c r="T79" s="21">
        <v>0</v>
      </c>
      <c r="U79" s="67" t="str">
        <f>IF(ISERROR(Table_Query_from_GetCCMContacts4[E-mail 1]),"",IF(ISBLANK(Table_Query_from_GetCCMContacts4[E-mail 1]),"",Table_Query_from_GetCCMContacts4[E-mail 1]))</f>
        <v/>
      </c>
      <c r="V79" s="67" t="str">
        <f>IF(ISERROR(Table_Query_from_GetCCMContacts4[E-mail 2]),"",IF(ISBLANK(Table_Query_from_GetCCMContacts4[E-mail 2]),"",Table_Query_from_GetCCMContacts4[E-mail 2]))</f>
        <v/>
      </c>
      <c r="W79" s="67" t="str">
        <f>IF(ISERROR(Table_Query_from_GetCCMContacts4[Business 1]),"",IF(ISBLANK(Table_Query_from_GetCCMContacts4[Business 1]),"",Table_Query_from_GetCCMContacts4[Business 1]))</f>
        <v/>
      </c>
      <c r="X79" s="67" t="str">
        <f>IF(ISERROR(Table_Query_from_GetCCMContacts4[Business 2]),"",IF(ISBLANK(Table_Query_from_GetCCMContacts4[Business 2]),"",Table_Query_from_GetCCMContacts4[Business 2]))</f>
        <v/>
      </c>
      <c r="Y79" s="67" t="str">
        <f>IF(ISERROR(Table_Query_from_GetCCMContacts4[Mobile number]),"",IF(ISBLANK(Table_Query_from_GetCCMContacts4[Mobile number]),"",Table_Query_from_GetCCMContacts4[Mobile number]))</f>
        <v/>
      </c>
      <c r="Z79" s="67" t="str">
        <f>IF(ISERROR(Table_Query_from_GetCCMContacts4[Fax Number]),"",IF(ISBLANK(Table_Query_from_GetCCMContacts4[Fax Number]),"",Table_Query_from_GetCCMContacts4[Fax Number]))</f>
        <v/>
      </c>
      <c r="AA79" s="67" t="str">
        <f>IF(ISERROR(Table_Query_from_GetCCMContacts4[Street/P.O. Box]),"",IF(ISBLANK(Table_Query_from_GetCCMContacts4[Street/P.O. Box]),"",Table_Query_from_GetCCMContacts4[Street/P.O. Box]))</f>
        <v/>
      </c>
      <c r="AB79" s="67" t="str">
        <f>IF(ISERROR(Table_Query_from_GetCCMContacts4[City]),"",IF(ISBLANK(Table_Query_from_GetCCMContacts4[City]),"",Table_Query_from_GetCCMContacts4[City]))</f>
        <v/>
      </c>
      <c r="AC79" s="67" t="str">
        <f>IF(ISERROR(Table_Query_from_GetCCMContacts4[Zip/Postal Code]),"",IF(ISBLANK(Table_Query_from_GetCCMContacts4[Zip/Postal Code]),"",Table_Query_from_GetCCMContacts4[Zip/Postal Code]))</f>
        <v/>
      </c>
      <c r="AD79" s="67" t="str">
        <f>IF(ISERROR(Table_Query_from_GetCCMContacts4[State/Province/Region (optional)]),"",IF(ISBLANK(Table_Query_from_GetCCMContacts4[State/Province/Region (optional)]),"",Table_Query_from_GetCCMContacts4[State/Province/Region (optional)]))</f>
        <v/>
      </c>
      <c r="AE79" s="69" t="str">
        <f>IF(ISERROR(Table_Query_from_GetCCMContacts4[Country]),"Select",IF(ISBLANK(Table_Query_from_GetCCMContacts4[Country]),"Select",Table_Query_from_GetCCMContacts4[Country]))</f>
        <v>Select</v>
      </c>
      <c r="AF79" s="101" t="e">
        <f>IF(ISBLANK(#REF!),"",#REF!)</f>
        <v>#REF!</v>
      </c>
      <c r="AG79" s="102" t="e">
        <f>IF(ISBLANK(#REF!),"",#REF!)</f>
        <v>#REF!</v>
      </c>
      <c r="AH79" s="103" t="e">
        <f>IF(ISBLANK(#REF!),"Please select…",LOOKUP(#REF!,'Dropdown values'!Q$2:Q$300,'Dropdown values'!P$2:P$300))</f>
        <v>#REF!</v>
      </c>
    </row>
    <row r="80" spans="1:34" s="104" customFormat="1" x14ac:dyDescent="0.25">
      <c r="A80" s="67" t="s">
        <v>1169</v>
      </c>
      <c r="B80" s="67" t="str">
        <f>IF(ISERROR(Table_Query_from_GetCCMContacts4[Salutation]),"Select",IF(ISBLANK(Table_Query_from_GetCCMContacts4[Salutation]),"Select",Table_Query_from_GetCCMContacts4[Salutation]))</f>
        <v>Select</v>
      </c>
      <c r="C80" s="67" t="str">
        <f>IF(ISERROR(Table_Query_from_GetCCMContacts4[Family Name]),"",IF(ISBLANK(Table_Query_from_GetCCMContacts4[Family Name]),"",Table_Query_from_GetCCMContacts4[Family Name]))</f>
        <v/>
      </c>
      <c r="D80" s="67" t="str">
        <f>IF(ISERROR(Table_Query_from_GetCCMContacts4[First Name]),"",IF(ISBLANK(Table_Query_from_GetCCMContacts4[First Name]),"",Table_Query_from_GetCCMContacts4[First Name]))</f>
        <v/>
      </c>
      <c r="E80" s="67" t="str">
        <f>IF(ISERROR(Table_Query_from_GetCCMContacts4[Gender]),"Select",IF(ISBLANK(Table_Query_from_GetCCMContacts4[Gender]),"Select",Table_Query_from_GetCCMContacts4[Gender]))</f>
        <v>Select</v>
      </c>
      <c r="F80" s="67" t="str">
        <f>IF(ISERROR(Table_Query_from_GetCCMContacts4[Principal Nationality]),"Select",IF(ISBLANK(Table_Query_from_GetCCMContacts4[Principal Nationality]),"Select",Table_Query_from_GetCCMContacts4[Principal Nationality]))</f>
        <v>Select</v>
      </c>
      <c r="G80" s="54" t="str">
        <f>IF(ISERROR(Table_Query_from_GetCCMContacts4[Entry date into CCM (DD-MM-YYYY)]),"",IF(ISBLANK(Table_Query_from_GetCCMContacts4[Entry date into CCM (DD-MM-YYYY)]),"",Table_Query_from_GetCCMContacts4[Entry date into CCM (DD-MM-YYYY)]))</f>
        <v/>
      </c>
      <c r="H80" s="67" t="str">
        <f>IF(ISERROR(Table_Query_from_GetCCMContacts4[CCM Role]),"Select",IF(ISBLANK(Table_Query_from_GetCCMContacts4[CCM Role]),"Select",Table_Query_from_GetCCMContacts4[CCM Role]))</f>
        <v>Select</v>
      </c>
      <c r="I80" s="21">
        <v>0</v>
      </c>
      <c r="J80" s="21">
        <v>0</v>
      </c>
      <c r="K80" s="21">
        <v>0</v>
      </c>
      <c r="L80" s="67" t="str">
        <f>IF(ISERROR(Table_Query_from_GetCCMContacts4[Sector Represented]),"Select",IF(ISBLANK(Table_Query_from_GetCCMContacts4[Sector Represented]),"Select",Table_Query_from_GetCCMContacts4[Sector Represented]))</f>
        <v>Select</v>
      </c>
      <c r="M80" s="67" t="str">
        <f>IF(ISERROR(Table_Query_from_GetCCMContacts4[Health / Disease Component you represent]),"Select",IF(ISBLANK(Table_Query_from_GetCCMContacts4[Health / Disease Component you represent]),"Select",Table_Query_from_GetCCMContacts4[Health / Disease Component you represent]))</f>
        <v>Select</v>
      </c>
      <c r="N8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0" s="67" t="str">
        <f>IF(ISERROR(Table_Query_from_GetCCMContacts4[Organization]),"",IF(ISBLANK(Table_Query_from_GetCCMContacts4[Organization]),"",Table_Query_from_GetCCMContacts4[Organization]))</f>
        <v/>
      </c>
      <c r="Q80" s="67"/>
      <c r="R80" s="67" t="str">
        <f>IF(ISERROR(Table_Query_from_GetCCMContacts4[Position Title]),"",IF(ISBLANK(Table_Query_from_GetCCMContacts4[Position Title]),"",Table_Query_from_GetCCMContacts4[Position Title]))</f>
        <v/>
      </c>
      <c r="S80" s="67" t="str">
        <f>IF(ISERROR(Table_Query_from_GetCCMContacts4[Country your organisation is representing]),"Select",IF(ISBLANK(Table_Query_from_GetCCMContacts4[Country your organisation is representing]),"Select",Table_Query_from_GetCCMContacts4[Country your organisation is representing]))</f>
        <v>Select</v>
      </c>
      <c r="T80" s="21">
        <v>0</v>
      </c>
      <c r="U80" s="67" t="str">
        <f>IF(ISERROR(Table_Query_from_GetCCMContacts4[E-mail 1]),"",IF(ISBLANK(Table_Query_from_GetCCMContacts4[E-mail 1]),"",Table_Query_from_GetCCMContacts4[E-mail 1]))</f>
        <v/>
      </c>
      <c r="V80" s="67" t="str">
        <f>IF(ISERROR(Table_Query_from_GetCCMContacts4[E-mail 2]),"",IF(ISBLANK(Table_Query_from_GetCCMContacts4[E-mail 2]),"",Table_Query_from_GetCCMContacts4[E-mail 2]))</f>
        <v/>
      </c>
      <c r="W80" s="67" t="str">
        <f>IF(ISERROR(Table_Query_from_GetCCMContacts4[Business 1]),"",IF(ISBLANK(Table_Query_from_GetCCMContacts4[Business 1]),"",Table_Query_from_GetCCMContacts4[Business 1]))</f>
        <v/>
      </c>
      <c r="X80" s="67" t="str">
        <f>IF(ISERROR(Table_Query_from_GetCCMContacts4[Business 2]),"",IF(ISBLANK(Table_Query_from_GetCCMContacts4[Business 2]),"",Table_Query_from_GetCCMContacts4[Business 2]))</f>
        <v/>
      </c>
      <c r="Y80" s="67" t="str">
        <f>IF(ISERROR(Table_Query_from_GetCCMContacts4[Mobile number]),"",IF(ISBLANK(Table_Query_from_GetCCMContacts4[Mobile number]),"",Table_Query_from_GetCCMContacts4[Mobile number]))</f>
        <v/>
      </c>
      <c r="Z80" s="67" t="str">
        <f>IF(ISERROR(Table_Query_from_GetCCMContacts4[Fax Number]),"",IF(ISBLANK(Table_Query_from_GetCCMContacts4[Fax Number]),"",Table_Query_from_GetCCMContacts4[Fax Number]))</f>
        <v/>
      </c>
      <c r="AA80" s="67" t="str">
        <f>IF(ISERROR(Table_Query_from_GetCCMContacts4[Street/P.O. Box]),"",IF(ISBLANK(Table_Query_from_GetCCMContacts4[Street/P.O. Box]),"",Table_Query_from_GetCCMContacts4[Street/P.O. Box]))</f>
        <v/>
      </c>
      <c r="AB80" s="67" t="str">
        <f>IF(ISERROR(Table_Query_from_GetCCMContacts4[City]),"",IF(ISBLANK(Table_Query_from_GetCCMContacts4[City]),"",Table_Query_from_GetCCMContacts4[City]))</f>
        <v/>
      </c>
      <c r="AC80" s="67" t="str">
        <f>IF(ISERROR(Table_Query_from_GetCCMContacts4[Zip/Postal Code]),"",IF(ISBLANK(Table_Query_from_GetCCMContacts4[Zip/Postal Code]),"",Table_Query_from_GetCCMContacts4[Zip/Postal Code]))</f>
        <v/>
      </c>
      <c r="AD80" s="67" t="str">
        <f>IF(ISERROR(Table_Query_from_GetCCMContacts4[State/Province/Region (optional)]),"",IF(ISBLANK(Table_Query_from_GetCCMContacts4[State/Province/Region (optional)]),"",Table_Query_from_GetCCMContacts4[State/Province/Region (optional)]))</f>
        <v/>
      </c>
      <c r="AE80" s="69" t="str">
        <f>IF(ISERROR(Table_Query_from_GetCCMContacts4[Country]),"Select",IF(ISBLANK(Table_Query_from_GetCCMContacts4[Country]),"Select",Table_Query_from_GetCCMContacts4[Country]))</f>
        <v>Select</v>
      </c>
      <c r="AF80" s="101" t="e">
        <f>IF(ISBLANK(#REF!),"",#REF!)</f>
        <v>#REF!</v>
      </c>
      <c r="AG80" s="102" t="e">
        <f>IF(ISBLANK(#REF!),"",#REF!)</f>
        <v>#REF!</v>
      </c>
      <c r="AH80" s="103" t="e">
        <f>IF(ISBLANK(#REF!),"Please select…",LOOKUP(#REF!,'Dropdown values'!Q$2:Q$300,'Dropdown values'!P$2:P$300))</f>
        <v>#REF!</v>
      </c>
    </row>
    <row r="81" spans="1:34" s="104" customFormat="1" x14ac:dyDescent="0.25">
      <c r="A81" s="67" t="s">
        <v>1170</v>
      </c>
      <c r="B81" s="67" t="str">
        <f>IF(ISERROR(Table_Query_from_GetCCMContacts4[Salutation]),"Select",IF(ISBLANK(Table_Query_from_GetCCMContacts4[Salutation]),"Select",Table_Query_from_GetCCMContacts4[Salutation]))</f>
        <v>Select</v>
      </c>
      <c r="C81" s="67" t="str">
        <f>IF(ISERROR(Table_Query_from_GetCCMContacts4[Family Name]),"",IF(ISBLANK(Table_Query_from_GetCCMContacts4[Family Name]),"",Table_Query_from_GetCCMContacts4[Family Name]))</f>
        <v/>
      </c>
      <c r="D81" s="67" t="str">
        <f>IF(ISERROR(Table_Query_from_GetCCMContacts4[First Name]),"",IF(ISBLANK(Table_Query_from_GetCCMContacts4[First Name]),"",Table_Query_from_GetCCMContacts4[First Name]))</f>
        <v/>
      </c>
      <c r="E81" s="67" t="str">
        <f>IF(ISERROR(Table_Query_from_GetCCMContacts4[Gender]),"Select",IF(ISBLANK(Table_Query_from_GetCCMContacts4[Gender]),"Select",Table_Query_from_GetCCMContacts4[Gender]))</f>
        <v>Select</v>
      </c>
      <c r="F81" s="67" t="str">
        <f>IF(ISERROR(Table_Query_from_GetCCMContacts4[Principal Nationality]),"Select",IF(ISBLANK(Table_Query_from_GetCCMContacts4[Principal Nationality]),"Select",Table_Query_from_GetCCMContacts4[Principal Nationality]))</f>
        <v>Select</v>
      </c>
      <c r="G81" s="54" t="str">
        <f>IF(ISERROR(Table_Query_from_GetCCMContacts4[Entry date into CCM (DD-MM-YYYY)]),"",IF(ISBLANK(Table_Query_from_GetCCMContacts4[Entry date into CCM (DD-MM-YYYY)]),"",Table_Query_from_GetCCMContacts4[Entry date into CCM (DD-MM-YYYY)]))</f>
        <v/>
      </c>
      <c r="H81" s="67" t="str">
        <f>IF(ISERROR(Table_Query_from_GetCCMContacts4[CCM Role]),"Select",IF(ISBLANK(Table_Query_from_GetCCMContacts4[CCM Role]),"Select",Table_Query_from_GetCCMContacts4[CCM Role]))</f>
        <v>Select</v>
      </c>
      <c r="I81" s="21">
        <v>0</v>
      </c>
      <c r="J81" s="21">
        <v>0</v>
      </c>
      <c r="K81" s="21">
        <v>0</v>
      </c>
      <c r="L81" s="67" t="str">
        <f>IF(ISERROR(Table_Query_from_GetCCMContacts4[Sector Represented]),"Select",IF(ISBLANK(Table_Query_from_GetCCMContacts4[Sector Represented]),"Select",Table_Query_from_GetCCMContacts4[Sector Represented]))</f>
        <v>Select</v>
      </c>
      <c r="M81" s="67" t="str">
        <f>IF(ISERROR(Table_Query_from_GetCCMContacts4[Health / Disease Component you represent]),"Select",IF(ISBLANK(Table_Query_from_GetCCMContacts4[Health / Disease Component you represent]),"Select",Table_Query_from_GetCCMContacts4[Health / Disease Component you represent]))</f>
        <v>Select</v>
      </c>
      <c r="N8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1" s="67" t="str">
        <f>IF(ISERROR(Table_Query_from_GetCCMContacts4[Organization]),"",IF(ISBLANK(Table_Query_from_GetCCMContacts4[Organization]),"",Table_Query_from_GetCCMContacts4[Organization]))</f>
        <v/>
      </c>
      <c r="Q81" s="67"/>
      <c r="R81" s="67" t="str">
        <f>IF(ISERROR(Table_Query_from_GetCCMContacts4[Position Title]),"",IF(ISBLANK(Table_Query_from_GetCCMContacts4[Position Title]),"",Table_Query_from_GetCCMContacts4[Position Title]))</f>
        <v/>
      </c>
      <c r="S81" s="67" t="str">
        <f>IF(ISERROR(Table_Query_from_GetCCMContacts4[Country your organisation is representing]),"Select",IF(ISBLANK(Table_Query_from_GetCCMContacts4[Country your organisation is representing]),"Select",Table_Query_from_GetCCMContacts4[Country your organisation is representing]))</f>
        <v>Select</v>
      </c>
      <c r="T81" s="21">
        <v>0</v>
      </c>
      <c r="U81" s="67" t="str">
        <f>IF(ISERROR(Table_Query_from_GetCCMContacts4[E-mail 1]),"",IF(ISBLANK(Table_Query_from_GetCCMContacts4[E-mail 1]),"",Table_Query_from_GetCCMContacts4[E-mail 1]))</f>
        <v/>
      </c>
      <c r="V81" s="67" t="str">
        <f>IF(ISERROR(Table_Query_from_GetCCMContacts4[E-mail 2]),"",IF(ISBLANK(Table_Query_from_GetCCMContacts4[E-mail 2]),"",Table_Query_from_GetCCMContacts4[E-mail 2]))</f>
        <v/>
      </c>
      <c r="W81" s="67" t="str">
        <f>IF(ISERROR(Table_Query_from_GetCCMContacts4[Business 1]),"",IF(ISBLANK(Table_Query_from_GetCCMContacts4[Business 1]),"",Table_Query_from_GetCCMContacts4[Business 1]))</f>
        <v/>
      </c>
      <c r="X81" s="67" t="str">
        <f>IF(ISERROR(Table_Query_from_GetCCMContacts4[Business 2]),"",IF(ISBLANK(Table_Query_from_GetCCMContacts4[Business 2]),"",Table_Query_from_GetCCMContacts4[Business 2]))</f>
        <v/>
      </c>
      <c r="Y81" s="67" t="str">
        <f>IF(ISERROR(Table_Query_from_GetCCMContacts4[Mobile number]),"",IF(ISBLANK(Table_Query_from_GetCCMContacts4[Mobile number]),"",Table_Query_from_GetCCMContacts4[Mobile number]))</f>
        <v/>
      </c>
      <c r="Z81" s="67" t="str">
        <f>IF(ISERROR(Table_Query_from_GetCCMContacts4[Fax Number]),"",IF(ISBLANK(Table_Query_from_GetCCMContacts4[Fax Number]),"",Table_Query_from_GetCCMContacts4[Fax Number]))</f>
        <v/>
      </c>
      <c r="AA81" s="67" t="str">
        <f>IF(ISERROR(Table_Query_from_GetCCMContacts4[Street/P.O. Box]),"",IF(ISBLANK(Table_Query_from_GetCCMContacts4[Street/P.O. Box]),"",Table_Query_from_GetCCMContacts4[Street/P.O. Box]))</f>
        <v/>
      </c>
      <c r="AB81" s="67" t="str">
        <f>IF(ISERROR(Table_Query_from_GetCCMContacts4[City]),"",IF(ISBLANK(Table_Query_from_GetCCMContacts4[City]),"",Table_Query_from_GetCCMContacts4[City]))</f>
        <v/>
      </c>
      <c r="AC81" s="67" t="str">
        <f>IF(ISERROR(Table_Query_from_GetCCMContacts4[Zip/Postal Code]),"",IF(ISBLANK(Table_Query_from_GetCCMContacts4[Zip/Postal Code]),"",Table_Query_from_GetCCMContacts4[Zip/Postal Code]))</f>
        <v/>
      </c>
      <c r="AD81" s="67" t="str">
        <f>IF(ISERROR(Table_Query_from_GetCCMContacts4[State/Province/Region (optional)]),"",IF(ISBLANK(Table_Query_from_GetCCMContacts4[State/Province/Region (optional)]),"",Table_Query_from_GetCCMContacts4[State/Province/Region (optional)]))</f>
        <v/>
      </c>
      <c r="AE81" s="69" t="str">
        <f>IF(ISERROR(Table_Query_from_GetCCMContacts4[Country]),"Select",IF(ISBLANK(Table_Query_from_GetCCMContacts4[Country]),"Select",Table_Query_from_GetCCMContacts4[Country]))</f>
        <v>Select</v>
      </c>
      <c r="AF81" s="101" t="e">
        <f>IF(ISBLANK(#REF!),"",#REF!)</f>
        <v>#REF!</v>
      </c>
      <c r="AG81" s="102" t="e">
        <f>IF(ISBLANK(#REF!),"",#REF!)</f>
        <v>#REF!</v>
      </c>
      <c r="AH81" s="103" t="e">
        <f>IF(ISBLANK(#REF!),"Please select…",LOOKUP(#REF!,'Dropdown values'!Q$2:Q$300,'Dropdown values'!P$2:P$300))</f>
        <v>#REF!</v>
      </c>
    </row>
    <row r="82" spans="1:34" s="104" customFormat="1" x14ac:dyDescent="0.25">
      <c r="A82" s="67" t="s">
        <v>1171</v>
      </c>
      <c r="B82" s="67" t="str">
        <f>IF(ISERROR(Table_Query_from_GetCCMContacts4[Salutation]),"Select",IF(ISBLANK(Table_Query_from_GetCCMContacts4[Salutation]),"Select",Table_Query_from_GetCCMContacts4[Salutation]))</f>
        <v>Select</v>
      </c>
      <c r="C82" s="67" t="str">
        <f>IF(ISERROR(Table_Query_from_GetCCMContacts4[Family Name]),"",IF(ISBLANK(Table_Query_from_GetCCMContacts4[Family Name]),"",Table_Query_from_GetCCMContacts4[Family Name]))</f>
        <v/>
      </c>
      <c r="D82" s="67" t="str">
        <f>IF(ISERROR(Table_Query_from_GetCCMContacts4[First Name]),"",IF(ISBLANK(Table_Query_from_GetCCMContacts4[First Name]),"",Table_Query_from_GetCCMContacts4[First Name]))</f>
        <v/>
      </c>
      <c r="E82" s="67" t="str">
        <f>IF(ISERROR(Table_Query_from_GetCCMContacts4[Gender]),"Select",IF(ISBLANK(Table_Query_from_GetCCMContacts4[Gender]),"Select",Table_Query_from_GetCCMContacts4[Gender]))</f>
        <v>Select</v>
      </c>
      <c r="F82" s="67" t="str">
        <f>IF(ISERROR(Table_Query_from_GetCCMContacts4[Principal Nationality]),"Select",IF(ISBLANK(Table_Query_from_GetCCMContacts4[Principal Nationality]),"Select",Table_Query_from_GetCCMContacts4[Principal Nationality]))</f>
        <v>Select</v>
      </c>
      <c r="G82" s="54" t="str">
        <f>IF(ISERROR(Table_Query_from_GetCCMContacts4[Entry date into CCM (DD-MM-YYYY)]),"",IF(ISBLANK(Table_Query_from_GetCCMContacts4[Entry date into CCM (DD-MM-YYYY)]),"",Table_Query_from_GetCCMContacts4[Entry date into CCM (DD-MM-YYYY)]))</f>
        <v/>
      </c>
      <c r="H82" s="67" t="str">
        <f>IF(ISERROR(Table_Query_from_GetCCMContacts4[CCM Role]),"Select",IF(ISBLANK(Table_Query_from_GetCCMContacts4[CCM Role]),"Select",Table_Query_from_GetCCMContacts4[CCM Role]))</f>
        <v>Select</v>
      </c>
      <c r="I82" s="21">
        <v>0</v>
      </c>
      <c r="J82" s="21">
        <v>0</v>
      </c>
      <c r="K82" s="21">
        <v>0</v>
      </c>
      <c r="L82" s="67" t="str">
        <f>IF(ISERROR(Table_Query_from_GetCCMContacts4[Sector Represented]),"Select",IF(ISBLANK(Table_Query_from_GetCCMContacts4[Sector Represented]),"Select",Table_Query_from_GetCCMContacts4[Sector Represented]))</f>
        <v>Select</v>
      </c>
      <c r="M82" s="67" t="str">
        <f>IF(ISERROR(Table_Query_from_GetCCMContacts4[Health / Disease Component you represent]),"Select",IF(ISBLANK(Table_Query_from_GetCCMContacts4[Health / Disease Component you represent]),"Select",Table_Query_from_GetCCMContacts4[Health / Disease Component you represent]))</f>
        <v>Select</v>
      </c>
      <c r="N8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2" s="67" t="str">
        <f>IF(ISERROR(Table_Query_from_GetCCMContacts4[Organization]),"",IF(ISBLANK(Table_Query_from_GetCCMContacts4[Organization]),"",Table_Query_from_GetCCMContacts4[Organization]))</f>
        <v/>
      </c>
      <c r="Q82" s="67"/>
      <c r="R82" s="67" t="str">
        <f>IF(ISERROR(Table_Query_from_GetCCMContacts4[Position Title]),"",IF(ISBLANK(Table_Query_from_GetCCMContacts4[Position Title]),"",Table_Query_from_GetCCMContacts4[Position Title]))</f>
        <v/>
      </c>
      <c r="S82" s="67" t="str">
        <f>IF(ISERROR(Table_Query_from_GetCCMContacts4[Country your organisation is representing]),"Select",IF(ISBLANK(Table_Query_from_GetCCMContacts4[Country your organisation is representing]),"Select",Table_Query_from_GetCCMContacts4[Country your organisation is representing]))</f>
        <v>Select</v>
      </c>
      <c r="T82" s="21">
        <v>0</v>
      </c>
      <c r="U82" s="67" t="str">
        <f>IF(ISERROR(Table_Query_from_GetCCMContacts4[E-mail 1]),"",IF(ISBLANK(Table_Query_from_GetCCMContacts4[E-mail 1]),"",Table_Query_from_GetCCMContacts4[E-mail 1]))</f>
        <v/>
      </c>
      <c r="V82" s="67" t="str">
        <f>IF(ISERROR(Table_Query_from_GetCCMContacts4[E-mail 2]),"",IF(ISBLANK(Table_Query_from_GetCCMContacts4[E-mail 2]),"",Table_Query_from_GetCCMContacts4[E-mail 2]))</f>
        <v/>
      </c>
      <c r="W82" s="67" t="str">
        <f>IF(ISERROR(Table_Query_from_GetCCMContacts4[Business 1]),"",IF(ISBLANK(Table_Query_from_GetCCMContacts4[Business 1]),"",Table_Query_from_GetCCMContacts4[Business 1]))</f>
        <v/>
      </c>
      <c r="X82" s="67" t="str">
        <f>IF(ISERROR(Table_Query_from_GetCCMContacts4[Business 2]),"",IF(ISBLANK(Table_Query_from_GetCCMContacts4[Business 2]),"",Table_Query_from_GetCCMContacts4[Business 2]))</f>
        <v/>
      </c>
      <c r="Y82" s="67" t="str">
        <f>IF(ISERROR(Table_Query_from_GetCCMContacts4[Mobile number]),"",IF(ISBLANK(Table_Query_from_GetCCMContacts4[Mobile number]),"",Table_Query_from_GetCCMContacts4[Mobile number]))</f>
        <v/>
      </c>
      <c r="Z82" s="67" t="str">
        <f>IF(ISERROR(Table_Query_from_GetCCMContacts4[Fax Number]),"",IF(ISBLANK(Table_Query_from_GetCCMContacts4[Fax Number]),"",Table_Query_from_GetCCMContacts4[Fax Number]))</f>
        <v/>
      </c>
      <c r="AA82" s="67" t="str">
        <f>IF(ISERROR(Table_Query_from_GetCCMContacts4[Street/P.O. Box]),"",IF(ISBLANK(Table_Query_from_GetCCMContacts4[Street/P.O. Box]),"",Table_Query_from_GetCCMContacts4[Street/P.O. Box]))</f>
        <v/>
      </c>
      <c r="AB82" s="67" t="str">
        <f>IF(ISERROR(Table_Query_from_GetCCMContacts4[City]),"",IF(ISBLANK(Table_Query_from_GetCCMContacts4[City]),"",Table_Query_from_GetCCMContacts4[City]))</f>
        <v/>
      </c>
      <c r="AC82" s="67" t="str">
        <f>IF(ISERROR(Table_Query_from_GetCCMContacts4[Zip/Postal Code]),"",IF(ISBLANK(Table_Query_from_GetCCMContacts4[Zip/Postal Code]),"",Table_Query_from_GetCCMContacts4[Zip/Postal Code]))</f>
        <v/>
      </c>
      <c r="AD82" s="67" t="str">
        <f>IF(ISERROR(Table_Query_from_GetCCMContacts4[State/Province/Region (optional)]),"",IF(ISBLANK(Table_Query_from_GetCCMContacts4[State/Province/Region (optional)]),"",Table_Query_from_GetCCMContacts4[State/Province/Region (optional)]))</f>
        <v/>
      </c>
      <c r="AE82" s="69" t="str">
        <f>IF(ISERROR(Table_Query_from_GetCCMContacts4[Country]),"Select",IF(ISBLANK(Table_Query_from_GetCCMContacts4[Country]),"Select",Table_Query_from_GetCCMContacts4[Country]))</f>
        <v>Select</v>
      </c>
      <c r="AF82" s="101" t="e">
        <f>IF(ISBLANK(#REF!),"",#REF!)</f>
        <v>#REF!</v>
      </c>
      <c r="AG82" s="102" t="e">
        <f>IF(ISBLANK(#REF!),"",#REF!)</f>
        <v>#REF!</v>
      </c>
      <c r="AH82" s="103" t="e">
        <f>IF(ISBLANK(#REF!),"Please select…",LOOKUP(#REF!,'Dropdown values'!Q$2:Q$300,'Dropdown values'!P$2:P$300))</f>
        <v>#REF!</v>
      </c>
    </row>
    <row r="83" spans="1:34" s="104" customFormat="1" x14ac:dyDescent="0.25">
      <c r="A83" s="67" t="s">
        <v>1172</v>
      </c>
      <c r="B83" s="67" t="str">
        <f>IF(ISERROR(Table_Query_from_GetCCMContacts4[Salutation]),"Select",IF(ISBLANK(Table_Query_from_GetCCMContacts4[Salutation]),"Select",Table_Query_from_GetCCMContacts4[Salutation]))</f>
        <v>Select</v>
      </c>
      <c r="C83" s="67" t="str">
        <f>IF(ISERROR(Table_Query_from_GetCCMContacts4[Family Name]),"",IF(ISBLANK(Table_Query_from_GetCCMContacts4[Family Name]),"",Table_Query_from_GetCCMContacts4[Family Name]))</f>
        <v/>
      </c>
      <c r="D83" s="67" t="str">
        <f>IF(ISERROR(Table_Query_from_GetCCMContacts4[First Name]),"",IF(ISBLANK(Table_Query_from_GetCCMContacts4[First Name]),"",Table_Query_from_GetCCMContacts4[First Name]))</f>
        <v/>
      </c>
      <c r="E83" s="67" t="str">
        <f>IF(ISERROR(Table_Query_from_GetCCMContacts4[Gender]),"Select",IF(ISBLANK(Table_Query_from_GetCCMContacts4[Gender]),"Select",Table_Query_from_GetCCMContacts4[Gender]))</f>
        <v>Select</v>
      </c>
      <c r="F83" s="67" t="str">
        <f>IF(ISERROR(Table_Query_from_GetCCMContacts4[Principal Nationality]),"Select",IF(ISBLANK(Table_Query_from_GetCCMContacts4[Principal Nationality]),"Select",Table_Query_from_GetCCMContacts4[Principal Nationality]))</f>
        <v>Select</v>
      </c>
      <c r="G83" s="54" t="str">
        <f>IF(ISERROR(Table_Query_from_GetCCMContacts4[Entry date into CCM (DD-MM-YYYY)]),"",IF(ISBLANK(Table_Query_from_GetCCMContacts4[Entry date into CCM (DD-MM-YYYY)]),"",Table_Query_from_GetCCMContacts4[Entry date into CCM (DD-MM-YYYY)]))</f>
        <v/>
      </c>
      <c r="H83" s="67" t="str">
        <f>IF(ISERROR(Table_Query_from_GetCCMContacts4[CCM Role]),"Select",IF(ISBLANK(Table_Query_from_GetCCMContacts4[CCM Role]),"Select",Table_Query_from_GetCCMContacts4[CCM Role]))</f>
        <v>Select</v>
      </c>
      <c r="I83" s="21">
        <v>0</v>
      </c>
      <c r="J83" s="21">
        <v>0</v>
      </c>
      <c r="K83" s="21">
        <v>0</v>
      </c>
      <c r="L83" s="67" t="str">
        <f>IF(ISERROR(Table_Query_from_GetCCMContacts4[Sector Represented]),"Select",IF(ISBLANK(Table_Query_from_GetCCMContacts4[Sector Represented]),"Select",Table_Query_from_GetCCMContacts4[Sector Represented]))</f>
        <v>Select</v>
      </c>
      <c r="M83" s="67" t="str">
        <f>IF(ISERROR(Table_Query_from_GetCCMContacts4[Health / Disease Component you represent]),"Select",IF(ISBLANK(Table_Query_from_GetCCMContacts4[Health / Disease Component you represent]),"Select",Table_Query_from_GetCCMContacts4[Health / Disease Component you represent]))</f>
        <v>Select</v>
      </c>
      <c r="N8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3" s="67" t="str">
        <f>IF(ISERROR(Table_Query_from_GetCCMContacts4[Organization]),"",IF(ISBLANK(Table_Query_from_GetCCMContacts4[Organization]),"",Table_Query_from_GetCCMContacts4[Organization]))</f>
        <v/>
      </c>
      <c r="Q83" s="67"/>
      <c r="R83" s="67" t="str">
        <f>IF(ISERROR(Table_Query_from_GetCCMContacts4[Position Title]),"",IF(ISBLANK(Table_Query_from_GetCCMContacts4[Position Title]),"",Table_Query_from_GetCCMContacts4[Position Title]))</f>
        <v/>
      </c>
      <c r="S83" s="67" t="str">
        <f>IF(ISERROR(Table_Query_from_GetCCMContacts4[Country your organisation is representing]),"Select",IF(ISBLANK(Table_Query_from_GetCCMContacts4[Country your organisation is representing]),"Select",Table_Query_from_GetCCMContacts4[Country your organisation is representing]))</f>
        <v>Select</v>
      </c>
      <c r="T83" s="21">
        <v>0</v>
      </c>
      <c r="U83" s="67" t="str">
        <f>IF(ISERROR(Table_Query_from_GetCCMContacts4[E-mail 1]),"",IF(ISBLANK(Table_Query_from_GetCCMContacts4[E-mail 1]),"",Table_Query_from_GetCCMContacts4[E-mail 1]))</f>
        <v/>
      </c>
      <c r="V83" s="67" t="str">
        <f>IF(ISERROR(Table_Query_from_GetCCMContacts4[E-mail 2]),"",IF(ISBLANK(Table_Query_from_GetCCMContacts4[E-mail 2]),"",Table_Query_from_GetCCMContacts4[E-mail 2]))</f>
        <v/>
      </c>
      <c r="W83" s="67" t="str">
        <f>IF(ISERROR(Table_Query_from_GetCCMContacts4[Business 1]),"",IF(ISBLANK(Table_Query_from_GetCCMContacts4[Business 1]),"",Table_Query_from_GetCCMContacts4[Business 1]))</f>
        <v/>
      </c>
      <c r="X83" s="67" t="str">
        <f>IF(ISERROR(Table_Query_from_GetCCMContacts4[Business 2]),"",IF(ISBLANK(Table_Query_from_GetCCMContacts4[Business 2]),"",Table_Query_from_GetCCMContacts4[Business 2]))</f>
        <v/>
      </c>
      <c r="Y83" s="67" t="str">
        <f>IF(ISERROR(Table_Query_from_GetCCMContacts4[Mobile number]),"",IF(ISBLANK(Table_Query_from_GetCCMContacts4[Mobile number]),"",Table_Query_from_GetCCMContacts4[Mobile number]))</f>
        <v/>
      </c>
      <c r="Z83" s="67" t="str">
        <f>IF(ISERROR(Table_Query_from_GetCCMContacts4[Fax Number]),"",IF(ISBLANK(Table_Query_from_GetCCMContacts4[Fax Number]),"",Table_Query_from_GetCCMContacts4[Fax Number]))</f>
        <v/>
      </c>
      <c r="AA83" s="67" t="str">
        <f>IF(ISERROR(Table_Query_from_GetCCMContacts4[Street/P.O. Box]),"",IF(ISBLANK(Table_Query_from_GetCCMContacts4[Street/P.O. Box]),"",Table_Query_from_GetCCMContacts4[Street/P.O. Box]))</f>
        <v/>
      </c>
      <c r="AB83" s="67" t="str">
        <f>IF(ISERROR(Table_Query_from_GetCCMContacts4[City]),"",IF(ISBLANK(Table_Query_from_GetCCMContacts4[City]),"",Table_Query_from_GetCCMContacts4[City]))</f>
        <v/>
      </c>
      <c r="AC83" s="67" t="str">
        <f>IF(ISERROR(Table_Query_from_GetCCMContacts4[Zip/Postal Code]),"",IF(ISBLANK(Table_Query_from_GetCCMContacts4[Zip/Postal Code]),"",Table_Query_from_GetCCMContacts4[Zip/Postal Code]))</f>
        <v/>
      </c>
      <c r="AD83" s="67" t="str">
        <f>IF(ISERROR(Table_Query_from_GetCCMContacts4[State/Province/Region (optional)]),"",IF(ISBLANK(Table_Query_from_GetCCMContacts4[State/Province/Region (optional)]),"",Table_Query_from_GetCCMContacts4[State/Province/Region (optional)]))</f>
        <v/>
      </c>
      <c r="AE83" s="69" t="str">
        <f>IF(ISERROR(Table_Query_from_GetCCMContacts4[Country]),"Select",IF(ISBLANK(Table_Query_from_GetCCMContacts4[Country]),"Select",Table_Query_from_GetCCMContacts4[Country]))</f>
        <v>Select</v>
      </c>
      <c r="AF83" s="101" t="e">
        <f>IF(ISBLANK(#REF!),"",#REF!)</f>
        <v>#REF!</v>
      </c>
      <c r="AG83" s="102" t="e">
        <f>IF(ISBLANK(#REF!),"",#REF!)</f>
        <v>#REF!</v>
      </c>
      <c r="AH83" s="103" t="e">
        <f>IF(ISBLANK(#REF!),"Please select…",LOOKUP(#REF!,'Dropdown values'!Q$2:Q$300,'Dropdown values'!P$2:P$300))</f>
        <v>#REF!</v>
      </c>
    </row>
    <row r="84" spans="1:34" s="104" customFormat="1" x14ac:dyDescent="0.25">
      <c r="A84" s="67" t="s">
        <v>1173</v>
      </c>
      <c r="B84" s="67" t="str">
        <f>IF(ISERROR(Table_Query_from_GetCCMContacts4[Salutation]),"Select",IF(ISBLANK(Table_Query_from_GetCCMContacts4[Salutation]),"Select",Table_Query_from_GetCCMContacts4[Salutation]))</f>
        <v>Select</v>
      </c>
      <c r="C84" s="67" t="str">
        <f>IF(ISERROR(Table_Query_from_GetCCMContacts4[Family Name]),"",IF(ISBLANK(Table_Query_from_GetCCMContacts4[Family Name]),"",Table_Query_from_GetCCMContacts4[Family Name]))</f>
        <v/>
      </c>
      <c r="D84" s="67" t="str">
        <f>IF(ISERROR(Table_Query_from_GetCCMContacts4[First Name]),"",IF(ISBLANK(Table_Query_from_GetCCMContacts4[First Name]),"",Table_Query_from_GetCCMContacts4[First Name]))</f>
        <v/>
      </c>
      <c r="E84" s="67" t="str">
        <f>IF(ISERROR(Table_Query_from_GetCCMContacts4[Gender]),"Select",IF(ISBLANK(Table_Query_from_GetCCMContacts4[Gender]),"Select",Table_Query_from_GetCCMContacts4[Gender]))</f>
        <v>Select</v>
      </c>
      <c r="F84" s="67" t="str">
        <f>IF(ISERROR(Table_Query_from_GetCCMContacts4[Principal Nationality]),"Select",IF(ISBLANK(Table_Query_from_GetCCMContacts4[Principal Nationality]),"Select",Table_Query_from_GetCCMContacts4[Principal Nationality]))</f>
        <v>Select</v>
      </c>
      <c r="G84" s="54" t="str">
        <f>IF(ISERROR(Table_Query_from_GetCCMContacts4[Entry date into CCM (DD-MM-YYYY)]),"",IF(ISBLANK(Table_Query_from_GetCCMContacts4[Entry date into CCM (DD-MM-YYYY)]),"",Table_Query_from_GetCCMContacts4[Entry date into CCM (DD-MM-YYYY)]))</f>
        <v/>
      </c>
      <c r="H84" s="67" t="str">
        <f>IF(ISERROR(Table_Query_from_GetCCMContacts4[CCM Role]),"Select",IF(ISBLANK(Table_Query_from_GetCCMContacts4[CCM Role]),"Select",Table_Query_from_GetCCMContacts4[CCM Role]))</f>
        <v>Select</v>
      </c>
      <c r="I84" s="21">
        <v>0</v>
      </c>
      <c r="J84" s="21">
        <v>0</v>
      </c>
      <c r="K84" s="21">
        <v>0</v>
      </c>
      <c r="L84" s="67" t="str">
        <f>IF(ISERROR(Table_Query_from_GetCCMContacts4[Sector Represented]),"Select",IF(ISBLANK(Table_Query_from_GetCCMContacts4[Sector Represented]),"Select",Table_Query_from_GetCCMContacts4[Sector Represented]))</f>
        <v>Select</v>
      </c>
      <c r="M84" s="67" t="str">
        <f>IF(ISERROR(Table_Query_from_GetCCMContacts4[Health / Disease Component you represent]),"Select",IF(ISBLANK(Table_Query_from_GetCCMContacts4[Health / Disease Component you represent]),"Select",Table_Query_from_GetCCMContacts4[Health / Disease Component you represent]))</f>
        <v>Select</v>
      </c>
      <c r="N8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4" s="67" t="str">
        <f>IF(ISERROR(Table_Query_from_GetCCMContacts4[Organization]),"",IF(ISBLANK(Table_Query_from_GetCCMContacts4[Organization]),"",Table_Query_from_GetCCMContacts4[Organization]))</f>
        <v/>
      </c>
      <c r="Q84" s="67"/>
      <c r="R84" s="67" t="str">
        <f>IF(ISERROR(Table_Query_from_GetCCMContacts4[Position Title]),"",IF(ISBLANK(Table_Query_from_GetCCMContacts4[Position Title]),"",Table_Query_from_GetCCMContacts4[Position Title]))</f>
        <v/>
      </c>
      <c r="S84" s="67" t="str">
        <f>IF(ISERROR(Table_Query_from_GetCCMContacts4[Country your organisation is representing]),"Select",IF(ISBLANK(Table_Query_from_GetCCMContacts4[Country your organisation is representing]),"Select",Table_Query_from_GetCCMContacts4[Country your organisation is representing]))</f>
        <v>Select</v>
      </c>
      <c r="T84" s="21">
        <v>0</v>
      </c>
      <c r="U84" s="67" t="str">
        <f>IF(ISERROR(Table_Query_from_GetCCMContacts4[E-mail 1]),"",IF(ISBLANK(Table_Query_from_GetCCMContacts4[E-mail 1]),"",Table_Query_from_GetCCMContacts4[E-mail 1]))</f>
        <v/>
      </c>
      <c r="V84" s="67" t="str">
        <f>IF(ISERROR(Table_Query_from_GetCCMContacts4[E-mail 2]),"",IF(ISBLANK(Table_Query_from_GetCCMContacts4[E-mail 2]),"",Table_Query_from_GetCCMContacts4[E-mail 2]))</f>
        <v/>
      </c>
      <c r="W84" s="67" t="str">
        <f>IF(ISERROR(Table_Query_from_GetCCMContacts4[Business 1]),"",IF(ISBLANK(Table_Query_from_GetCCMContacts4[Business 1]),"",Table_Query_from_GetCCMContacts4[Business 1]))</f>
        <v/>
      </c>
      <c r="X84" s="67" t="str">
        <f>IF(ISERROR(Table_Query_from_GetCCMContacts4[Business 2]),"",IF(ISBLANK(Table_Query_from_GetCCMContacts4[Business 2]),"",Table_Query_from_GetCCMContacts4[Business 2]))</f>
        <v/>
      </c>
      <c r="Y84" s="67" t="str">
        <f>IF(ISERROR(Table_Query_from_GetCCMContacts4[Mobile number]),"",IF(ISBLANK(Table_Query_from_GetCCMContacts4[Mobile number]),"",Table_Query_from_GetCCMContacts4[Mobile number]))</f>
        <v/>
      </c>
      <c r="Z84" s="67" t="str">
        <f>IF(ISERROR(Table_Query_from_GetCCMContacts4[Fax Number]),"",IF(ISBLANK(Table_Query_from_GetCCMContacts4[Fax Number]),"",Table_Query_from_GetCCMContacts4[Fax Number]))</f>
        <v/>
      </c>
      <c r="AA84" s="67" t="str">
        <f>IF(ISERROR(Table_Query_from_GetCCMContacts4[Street/P.O. Box]),"",IF(ISBLANK(Table_Query_from_GetCCMContacts4[Street/P.O. Box]),"",Table_Query_from_GetCCMContacts4[Street/P.O. Box]))</f>
        <v/>
      </c>
      <c r="AB84" s="67" t="str">
        <f>IF(ISERROR(Table_Query_from_GetCCMContacts4[City]),"",IF(ISBLANK(Table_Query_from_GetCCMContacts4[City]),"",Table_Query_from_GetCCMContacts4[City]))</f>
        <v/>
      </c>
      <c r="AC84" s="67" t="str">
        <f>IF(ISERROR(Table_Query_from_GetCCMContacts4[Zip/Postal Code]),"",IF(ISBLANK(Table_Query_from_GetCCMContacts4[Zip/Postal Code]),"",Table_Query_from_GetCCMContacts4[Zip/Postal Code]))</f>
        <v/>
      </c>
      <c r="AD84" s="67" t="str">
        <f>IF(ISERROR(Table_Query_from_GetCCMContacts4[State/Province/Region (optional)]),"",IF(ISBLANK(Table_Query_from_GetCCMContacts4[State/Province/Region (optional)]),"",Table_Query_from_GetCCMContacts4[State/Province/Region (optional)]))</f>
        <v/>
      </c>
      <c r="AE84" s="69" t="str">
        <f>IF(ISERROR(Table_Query_from_GetCCMContacts4[Country]),"Select",IF(ISBLANK(Table_Query_from_GetCCMContacts4[Country]),"Select",Table_Query_from_GetCCMContacts4[Country]))</f>
        <v>Select</v>
      </c>
      <c r="AF84" s="101" t="e">
        <f>IF(ISBLANK(#REF!),"",#REF!)</f>
        <v>#REF!</v>
      </c>
      <c r="AG84" s="102" t="e">
        <f>IF(ISBLANK(#REF!),"",#REF!)</f>
        <v>#REF!</v>
      </c>
      <c r="AH84" s="103" t="e">
        <f>IF(ISBLANK(#REF!),"Please select…",LOOKUP(#REF!,'Dropdown values'!Q$2:Q$300,'Dropdown values'!P$2:P$300))</f>
        <v>#REF!</v>
      </c>
    </row>
    <row r="85" spans="1:34" s="104" customFormat="1" x14ac:dyDescent="0.25">
      <c r="A85" s="67" t="s">
        <v>1174</v>
      </c>
      <c r="B85" s="67" t="str">
        <f>IF(ISERROR(Table_Query_from_GetCCMContacts4[Salutation]),"Select",IF(ISBLANK(Table_Query_from_GetCCMContacts4[Salutation]),"Select",Table_Query_from_GetCCMContacts4[Salutation]))</f>
        <v>Select</v>
      </c>
      <c r="C85" s="67" t="str">
        <f>IF(ISERROR(Table_Query_from_GetCCMContacts4[Family Name]),"",IF(ISBLANK(Table_Query_from_GetCCMContacts4[Family Name]),"",Table_Query_from_GetCCMContacts4[Family Name]))</f>
        <v/>
      </c>
      <c r="D85" s="67" t="str">
        <f>IF(ISERROR(Table_Query_from_GetCCMContacts4[First Name]),"",IF(ISBLANK(Table_Query_from_GetCCMContacts4[First Name]),"",Table_Query_from_GetCCMContacts4[First Name]))</f>
        <v/>
      </c>
      <c r="E85" s="67" t="str">
        <f>IF(ISERROR(Table_Query_from_GetCCMContacts4[Gender]),"Select",IF(ISBLANK(Table_Query_from_GetCCMContacts4[Gender]),"Select",Table_Query_from_GetCCMContacts4[Gender]))</f>
        <v>Select</v>
      </c>
      <c r="F85" s="67" t="str">
        <f>IF(ISERROR(Table_Query_from_GetCCMContacts4[Principal Nationality]),"Select",IF(ISBLANK(Table_Query_from_GetCCMContacts4[Principal Nationality]),"Select",Table_Query_from_GetCCMContacts4[Principal Nationality]))</f>
        <v>Select</v>
      </c>
      <c r="G85" s="54" t="str">
        <f>IF(ISERROR(Table_Query_from_GetCCMContacts4[Entry date into CCM (DD-MM-YYYY)]),"",IF(ISBLANK(Table_Query_from_GetCCMContacts4[Entry date into CCM (DD-MM-YYYY)]),"",Table_Query_from_GetCCMContacts4[Entry date into CCM (DD-MM-YYYY)]))</f>
        <v/>
      </c>
      <c r="H85" s="67" t="str">
        <f>IF(ISERROR(Table_Query_from_GetCCMContacts4[CCM Role]),"Select",IF(ISBLANK(Table_Query_from_GetCCMContacts4[CCM Role]),"Select",Table_Query_from_GetCCMContacts4[CCM Role]))</f>
        <v>Select</v>
      </c>
      <c r="I85" s="21">
        <v>0</v>
      </c>
      <c r="J85" s="21">
        <v>0</v>
      </c>
      <c r="K85" s="21">
        <v>0</v>
      </c>
      <c r="L85" s="67" t="str">
        <f>IF(ISERROR(Table_Query_from_GetCCMContacts4[Sector Represented]),"Select",IF(ISBLANK(Table_Query_from_GetCCMContacts4[Sector Represented]),"Select",Table_Query_from_GetCCMContacts4[Sector Represented]))</f>
        <v>Select</v>
      </c>
      <c r="M85" s="67" t="str">
        <f>IF(ISERROR(Table_Query_from_GetCCMContacts4[Health / Disease Component you represent]),"Select",IF(ISBLANK(Table_Query_from_GetCCMContacts4[Health / Disease Component you represent]),"Select",Table_Query_from_GetCCMContacts4[Health / Disease Component you represent]))</f>
        <v>Select</v>
      </c>
      <c r="N8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5" s="67" t="str">
        <f>IF(ISERROR(Table_Query_from_GetCCMContacts4[Organization]),"",IF(ISBLANK(Table_Query_from_GetCCMContacts4[Organization]),"",Table_Query_from_GetCCMContacts4[Organization]))</f>
        <v/>
      </c>
      <c r="Q85" s="67"/>
      <c r="R85" s="67" t="str">
        <f>IF(ISERROR(Table_Query_from_GetCCMContacts4[Position Title]),"",IF(ISBLANK(Table_Query_from_GetCCMContacts4[Position Title]),"",Table_Query_from_GetCCMContacts4[Position Title]))</f>
        <v/>
      </c>
      <c r="S85" s="67" t="str">
        <f>IF(ISERROR(Table_Query_from_GetCCMContacts4[Country your organisation is representing]),"Select",IF(ISBLANK(Table_Query_from_GetCCMContacts4[Country your organisation is representing]),"Select",Table_Query_from_GetCCMContacts4[Country your organisation is representing]))</f>
        <v>Select</v>
      </c>
      <c r="T85" s="21">
        <v>0</v>
      </c>
      <c r="U85" s="67" t="str">
        <f>IF(ISERROR(Table_Query_from_GetCCMContacts4[E-mail 1]),"",IF(ISBLANK(Table_Query_from_GetCCMContacts4[E-mail 1]),"",Table_Query_from_GetCCMContacts4[E-mail 1]))</f>
        <v/>
      </c>
      <c r="V85" s="67" t="str">
        <f>IF(ISERROR(Table_Query_from_GetCCMContacts4[E-mail 2]),"",IF(ISBLANK(Table_Query_from_GetCCMContacts4[E-mail 2]),"",Table_Query_from_GetCCMContacts4[E-mail 2]))</f>
        <v/>
      </c>
      <c r="W85" s="67" t="str">
        <f>IF(ISERROR(Table_Query_from_GetCCMContacts4[Business 1]),"",IF(ISBLANK(Table_Query_from_GetCCMContacts4[Business 1]),"",Table_Query_from_GetCCMContacts4[Business 1]))</f>
        <v/>
      </c>
      <c r="X85" s="67" t="str">
        <f>IF(ISERROR(Table_Query_from_GetCCMContacts4[Business 2]),"",IF(ISBLANK(Table_Query_from_GetCCMContacts4[Business 2]),"",Table_Query_from_GetCCMContacts4[Business 2]))</f>
        <v/>
      </c>
      <c r="Y85" s="67" t="str">
        <f>IF(ISERROR(Table_Query_from_GetCCMContacts4[Mobile number]),"",IF(ISBLANK(Table_Query_from_GetCCMContacts4[Mobile number]),"",Table_Query_from_GetCCMContacts4[Mobile number]))</f>
        <v/>
      </c>
      <c r="Z85" s="67" t="str">
        <f>IF(ISERROR(Table_Query_from_GetCCMContacts4[Fax Number]),"",IF(ISBLANK(Table_Query_from_GetCCMContacts4[Fax Number]),"",Table_Query_from_GetCCMContacts4[Fax Number]))</f>
        <v/>
      </c>
      <c r="AA85" s="67" t="str">
        <f>IF(ISERROR(Table_Query_from_GetCCMContacts4[Street/P.O. Box]),"",IF(ISBLANK(Table_Query_from_GetCCMContacts4[Street/P.O. Box]),"",Table_Query_from_GetCCMContacts4[Street/P.O. Box]))</f>
        <v/>
      </c>
      <c r="AB85" s="67" t="str">
        <f>IF(ISERROR(Table_Query_from_GetCCMContacts4[City]),"",IF(ISBLANK(Table_Query_from_GetCCMContacts4[City]),"",Table_Query_from_GetCCMContacts4[City]))</f>
        <v/>
      </c>
      <c r="AC85" s="67" t="str">
        <f>IF(ISERROR(Table_Query_from_GetCCMContacts4[Zip/Postal Code]),"",IF(ISBLANK(Table_Query_from_GetCCMContacts4[Zip/Postal Code]),"",Table_Query_from_GetCCMContacts4[Zip/Postal Code]))</f>
        <v/>
      </c>
      <c r="AD85" s="67" t="str">
        <f>IF(ISERROR(Table_Query_from_GetCCMContacts4[State/Province/Region (optional)]),"",IF(ISBLANK(Table_Query_from_GetCCMContacts4[State/Province/Region (optional)]),"",Table_Query_from_GetCCMContacts4[State/Province/Region (optional)]))</f>
        <v/>
      </c>
      <c r="AE85" s="69" t="str">
        <f>IF(ISERROR(Table_Query_from_GetCCMContacts4[Country]),"Select",IF(ISBLANK(Table_Query_from_GetCCMContacts4[Country]),"Select",Table_Query_from_GetCCMContacts4[Country]))</f>
        <v>Select</v>
      </c>
      <c r="AF85" s="101" t="e">
        <f>IF(ISBLANK(#REF!),"",#REF!)</f>
        <v>#REF!</v>
      </c>
      <c r="AG85" s="102" t="e">
        <f>IF(ISBLANK(#REF!),"",#REF!)</f>
        <v>#REF!</v>
      </c>
      <c r="AH85" s="103" t="e">
        <f>IF(ISBLANK(#REF!),"Please select…",LOOKUP(#REF!,'Dropdown values'!Q$2:Q$300,'Dropdown values'!P$2:P$300))</f>
        <v>#REF!</v>
      </c>
    </row>
    <row r="86" spans="1:34" s="104" customFormat="1" x14ac:dyDescent="0.25">
      <c r="A86" s="67" t="s">
        <v>1175</v>
      </c>
      <c r="B86" s="67" t="str">
        <f>IF(ISERROR(Table_Query_from_GetCCMContacts4[Salutation]),"Select",IF(ISBLANK(Table_Query_from_GetCCMContacts4[Salutation]),"Select",Table_Query_from_GetCCMContacts4[Salutation]))</f>
        <v>Select</v>
      </c>
      <c r="C86" s="67" t="str">
        <f>IF(ISERROR(Table_Query_from_GetCCMContacts4[Family Name]),"",IF(ISBLANK(Table_Query_from_GetCCMContacts4[Family Name]),"",Table_Query_from_GetCCMContacts4[Family Name]))</f>
        <v/>
      </c>
      <c r="D86" s="67" t="str">
        <f>IF(ISERROR(Table_Query_from_GetCCMContacts4[First Name]),"",IF(ISBLANK(Table_Query_from_GetCCMContacts4[First Name]),"",Table_Query_from_GetCCMContacts4[First Name]))</f>
        <v/>
      </c>
      <c r="E86" s="67" t="str">
        <f>IF(ISERROR(Table_Query_from_GetCCMContacts4[Gender]),"Select",IF(ISBLANK(Table_Query_from_GetCCMContacts4[Gender]),"Select",Table_Query_from_GetCCMContacts4[Gender]))</f>
        <v>Select</v>
      </c>
      <c r="F86" s="67" t="str">
        <f>IF(ISERROR(Table_Query_from_GetCCMContacts4[Principal Nationality]),"Select",IF(ISBLANK(Table_Query_from_GetCCMContacts4[Principal Nationality]),"Select",Table_Query_from_GetCCMContacts4[Principal Nationality]))</f>
        <v>Select</v>
      </c>
      <c r="G86" s="54" t="str">
        <f>IF(ISERROR(Table_Query_from_GetCCMContacts4[Entry date into CCM (DD-MM-YYYY)]),"",IF(ISBLANK(Table_Query_from_GetCCMContacts4[Entry date into CCM (DD-MM-YYYY)]),"",Table_Query_from_GetCCMContacts4[Entry date into CCM (DD-MM-YYYY)]))</f>
        <v/>
      </c>
      <c r="H86" s="67" t="str">
        <f>IF(ISERROR(Table_Query_from_GetCCMContacts4[CCM Role]),"Select",IF(ISBLANK(Table_Query_from_GetCCMContacts4[CCM Role]),"Select",Table_Query_from_GetCCMContacts4[CCM Role]))</f>
        <v>Select</v>
      </c>
      <c r="I86" s="21">
        <v>0</v>
      </c>
      <c r="J86" s="21">
        <v>0</v>
      </c>
      <c r="K86" s="21">
        <v>0</v>
      </c>
      <c r="L86" s="67" t="str">
        <f>IF(ISERROR(Table_Query_from_GetCCMContacts4[Sector Represented]),"Select",IF(ISBLANK(Table_Query_from_GetCCMContacts4[Sector Represented]),"Select",Table_Query_from_GetCCMContacts4[Sector Represented]))</f>
        <v>Select</v>
      </c>
      <c r="M86" s="67" t="str">
        <f>IF(ISERROR(Table_Query_from_GetCCMContacts4[Health / Disease Component you represent]),"Select",IF(ISBLANK(Table_Query_from_GetCCMContacts4[Health / Disease Component you represent]),"Select",Table_Query_from_GetCCMContacts4[Health / Disease Component you represent]))</f>
        <v>Select</v>
      </c>
      <c r="N8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6" s="67" t="str">
        <f>IF(ISERROR(Table_Query_from_GetCCMContacts4[Organization]),"",IF(ISBLANK(Table_Query_from_GetCCMContacts4[Organization]),"",Table_Query_from_GetCCMContacts4[Organization]))</f>
        <v/>
      </c>
      <c r="Q86" s="67"/>
      <c r="R86" s="67" t="str">
        <f>IF(ISERROR(Table_Query_from_GetCCMContacts4[Position Title]),"",IF(ISBLANK(Table_Query_from_GetCCMContacts4[Position Title]),"",Table_Query_from_GetCCMContacts4[Position Title]))</f>
        <v/>
      </c>
      <c r="S86" s="67" t="str">
        <f>IF(ISERROR(Table_Query_from_GetCCMContacts4[Country your organisation is representing]),"Select",IF(ISBLANK(Table_Query_from_GetCCMContacts4[Country your organisation is representing]),"Select",Table_Query_from_GetCCMContacts4[Country your organisation is representing]))</f>
        <v>Select</v>
      </c>
      <c r="T86" s="21">
        <v>0</v>
      </c>
      <c r="U86" s="67" t="str">
        <f>IF(ISERROR(Table_Query_from_GetCCMContacts4[E-mail 1]),"",IF(ISBLANK(Table_Query_from_GetCCMContacts4[E-mail 1]),"",Table_Query_from_GetCCMContacts4[E-mail 1]))</f>
        <v/>
      </c>
      <c r="V86" s="67" t="str">
        <f>IF(ISERROR(Table_Query_from_GetCCMContacts4[E-mail 2]),"",IF(ISBLANK(Table_Query_from_GetCCMContacts4[E-mail 2]),"",Table_Query_from_GetCCMContacts4[E-mail 2]))</f>
        <v/>
      </c>
      <c r="W86" s="67" t="str">
        <f>IF(ISERROR(Table_Query_from_GetCCMContacts4[Business 1]),"",IF(ISBLANK(Table_Query_from_GetCCMContacts4[Business 1]),"",Table_Query_from_GetCCMContacts4[Business 1]))</f>
        <v/>
      </c>
      <c r="X86" s="67" t="str">
        <f>IF(ISERROR(Table_Query_from_GetCCMContacts4[Business 2]),"",IF(ISBLANK(Table_Query_from_GetCCMContacts4[Business 2]),"",Table_Query_from_GetCCMContacts4[Business 2]))</f>
        <v/>
      </c>
      <c r="Y86" s="67" t="str">
        <f>IF(ISERROR(Table_Query_from_GetCCMContacts4[Mobile number]),"",IF(ISBLANK(Table_Query_from_GetCCMContacts4[Mobile number]),"",Table_Query_from_GetCCMContacts4[Mobile number]))</f>
        <v/>
      </c>
      <c r="Z86" s="67" t="str">
        <f>IF(ISERROR(Table_Query_from_GetCCMContacts4[Fax Number]),"",IF(ISBLANK(Table_Query_from_GetCCMContacts4[Fax Number]),"",Table_Query_from_GetCCMContacts4[Fax Number]))</f>
        <v/>
      </c>
      <c r="AA86" s="67" t="str">
        <f>IF(ISERROR(Table_Query_from_GetCCMContacts4[Street/P.O. Box]),"",IF(ISBLANK(Table_Query_from_GetCCMContacts4[Street/P.O. Box]),"",Table_Query_from_GetCCMContacts4[Street/P.O. Box]))</f>
        <v/>
      </c>
      <c r="AB86" s="67" t="str">
        <f>IF(ISERROR(Table_Query_from_GetCCMContacts4[City]),"",IF(ISBLANK(Table_Query_from_GetCCMContacts4[City]),"",Table_Query_from_GetCCMContacts4[City]))</f>
        <v/>
      </c>
      <c r="AC86" s="67" t="str">
        <f>IF(ISERROR(Table_Query_from_GetCCMContacts4[Zip/Postal Code]),"",IF(ISBLANK(Table_Query_from_GetCCMContacts4[Zip/Postal Code]),"",Table_Query_from_GetCCMContacts4[Zip/Postal Code]))</f>
        <v/>
      </c>
      <c r="AD86" s="67" t="str">
        <f>IF(ISERROR(Table_Query_from_GetCCMContacts4[State/Province/Region (optional)]),"",IF(ISBLANK(Table_Query_from_GetCCMContacts4[State/Province/Region (optional)]),"",Table_Query_from_GetCCMContacts4[State/Province/Region (optional)]))</f>
        <v/>
      </c>
      <c r="AE86" s="69" t="str">
        <f>IF(ISERROR(Table_Query_from_GetCCMContacts4[Country]),"Select",IF(ISBLANK(Table_Query_from_GetCCMContacts4[Country]),"Select",Table_Query_from_GetCCMContacts4[Country]))</f>
        <v>Select</v>
      </c>
      <c r="AF86" s="101" t="e">
        <f>IF(ISBLANK(#REF!),"",#REF!)</f>
        <v>#REF!</v>
      </c>
      <c r="AG86" s="102" t="e">
        <f>IF(ISBLANK(#REF!),"",#REF!)</f>
        <v>#REF!</v>
      </c>
      <c r="AH86" s="103" t="e">
        <f>IF(ISBLANK(#REF!),"Please select…",LOOKUP(#REF!,'Dropdown values'!Q$2:Q$300,'Dropdown values'!P$2:P$300))</f>
        <v>#REF!</v>
      </c>
    </row>
    <row r="87" spans="1:34" s="104" customFormat="1" x14ac:dyDescent="0.25">
      <c r="A87" s="67" t="s">
        <v>1176</v>
      </c>
      <c r="B87" s="67" t="str">
        <f>IF(ISERROR(Table_Query_from_GetCCMContacts4[Salutation]),"Select",IF(ISBLANK(Table_Query_from_GetCCMContacts4[Salutation]),"Select",Table_Query_from_GetCCMContacts4[Salutation]))</f>
        <v>Select</v>
      </c>
      <c r="C87" s="67" t="str">
        <f>IF(ISERROR(Table_Query_from_GetCCMContacts4[Family Name]),"",IF(ISBLANK(Table_Query_from_GetCCMContacts4[Family Name]),"",Table_Query_from_GetCCMContacts4[Family Name]))</f>
        <v/>
      </c>
      <c r="D87" s="67" t="str">
        <f>IF(ISERROR(Table_Query_from_GetCCMContacts4[First Name]),"",IF(ISBLANK(Table_Query_from_GetCCMContacts4[First Name]),"",Table_Query_from_GetCCMContacts4[First Name]))</f>
        <v/>
      </c>
      <c r="E87" s="67" t="str">
        <f>IF(ISERROR(Table_Query_from_GetCCMContacts4[Gender]),"Select",IF(ISBLANK(Table_Query_from_GetCCMContacts4[Gender]),"Select",Table_Query_from_GetCCMContacts4[Gender]))</f>
        <v>Select</v>
      </c>
      <c r="F87" s="67" t="s">
        <v>44</v>
      </c>
      <c r="G87" s="54" t="str">
        <f>IF(ISERROR(Table_Query_from_GetCCMContacts4[Entry date into CCM (DD-MM-YYYY)]),"",IF(ISBLANK(Table_Query_from_GetCCMContacts4[Entry date into CCM (DD-MM-YYYY)]),"",Table_Query_from_GetCCMContacts4[Entry date into CCM (DD-MM-YYYY)]))</f>
        <v/>
      </c>
      <c r="H87" s="67" t="str">
        <f>IF(ISERROR(Table_Query_from_GetCCMContacts4[CCM Role]),"Select",IF(ISBLANK(Table_Query_from_GetCCMContacts4[CCM Role]),"Select",Table_Query_from_GetCCMContacts4[CCM Role]))</f>
        <v>Select</v>
      </c>
      <c r="I87" s="21">
        <v>0</v>
      </c>
      <c r="J87" s="21">
        <v>0</v>
      </c>
      <c r="K87" s="21">
        <v>0</v>
      </c>
      <c r="L87" s="67" t="str">
        <f>IF(ISERROR(Table_Query_from_GetCCMContacts4[Sector Represented]),"Select",IF(ISBLANK(Table_Query_from_GetCCMContacts4[Sector Represented]),"Select",Table_Query_from_GetCCMContacts4[Sector Represented]))</f>
        <v>Select</v>
      </c>
      <c r="M87" s="67" t="str">
        <f>IF(ISERROR(Table_Query_from_GetCCMContacts4[Health / Disease Component you represent]),"Select",IF(ISBLANK(Table_Query_from_GetCCMContacts4[Health / Disease Component you represent]),"Select",Table_Query_from_GetCCMContacts4[Health / Disease Component you represent]))</f>
        <v>Select</v>
      </c>
      <c r="N8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7" s="67" t="str">
        <f>IF(ISERROR(Table_Query_from_GetCCMContacts4[Organization]),"",IF(ISBLANK(Table_Query_from_GetCCMContacts4[Organization]),"",Table_Query_from_GetCCMContacts4[Organization]))</f>
        <v/>
      </c>
      <c r="Q87" s="67"/>
      <c r="R87" s="67" t="str">
        <f>IF(ISERROR(Table_Query_from_GetCCMContacts4[Position Title]),"",IF(ISBLANK(Table_Query_from_GetCCMContacts4[Position Title]),"",Table_Query_from_GetCCMContacts4[Position Title]))</f>
        <v/>
      </c>
      <c r="S87" s="67" t="str">
        <f>IF(ISERROR(Table_Query_from_GetCCMContacts4[Country your organisation is representing]),"Select",IF(ISBLANK(Table_Query_from_GetCCMContacts4[Country your organisation is representing]),"Select",Table_Query_from_GetCCMContacts4[Country your organisation is representing]))</f>
        <v>Select</v>
      </c>
      <c r="T87" s="21">
        <v>0</v>
      </c>
      <c r="U87" s="67" t="str">
        <f>IF(ISERROR(Table_Query_from_GetCCMContacts4[E-mail 1]),"",IF(ISBLANK(Table_Query_from_GetCCMContacts4[E-mail 1]),"",Table_Query_from_GetCCMContacts4[E-mail 1]))</f>
        <v/>
      </c>
      <c r="V87" s="67" t="str">
        <f>IF(ISERROR(Table_Query_from_GetCCMContacts4[E-mail 2]),"",IF(ISBLANK(Table_Query_from_GetCCMContacts4[E-mail 2]),"",Table_Query_from_GetCCMContacts4[E-mail 2]))</f>
        <v/>
      </c>
      <c r="W87" s="67" t="str">
        <f>IF(ISERROR(Table_Query_from_GetCCMContacts4[Business 1]),"",IF(ISBLANK(Table_Query_from_GetCCMContacts4[Business 1]),"",Table_Query_from_GetCCMContacts4[Business 1]))</f>
        <v/>
      </c>
      <c r="X87" s="67" t="str">
        <f>IF(ISERROR(Table_Query_from_GetCCMContacts4[Business 2]),"",IF(ISBLANK(Table_Query_from_GetCCMContacts4[Business 2]),"",Table_Query_from_GetCCMContacts4[Business 2]))</f>
        <v/>
      </c>
      <c r="Y87" s="67" t="str">
        <f>IF(ISERROR(Table_Query_from_GetCCMContacts4[Mobile number]),"",IF(ISBLANK(Table_Query_from_GetCCMContacts4[Mobile number]),"",Table_Query_from_GetCCMContacts4[Mobile number]))</f>
        <v/>
      </c>
      <c r="Z87" s="67" t="str">
        <f>IF(ISERROR(Table_Query_from_GetCCMContacts4[Fax Number]),"",IF(ISBLANK(Table_Query_from_GetCCMContacts4[Fax Number]),"",Table_Query_from_GetCCMContacts4[Fax Number]))</f>
        <v/>
      </c>
      <c r="AA87" s="67" t="str">
        <f>IF(ISERROR(Table_Query_from_GetCCMContacts4[Street/P.O. Box]),"",IF(ISBLANK(Table_Query_from_GetCCMContacts4[Street/P.O. Box]),"",Table_Query_from_GetCCMContacts4[Street/P.O. Box]))</f>
        <v/>
      </c>
      <c r="AB87" s="67" t="str">
        <f>IF(ISERROR(Table_Query_from_GetCCMContacts4[City]),"",IF(ISBLANK(Table_Query_from_GetCCMContacts4[City]),"",Table_Query_from_GetCCMContacts4[City]))</f>
        <v/>
      </c>
      <c r="AC87" s="67" t="str">
        <f>IF(ISERROR(Table_Query_from_GetCCMContacts4[Zip/Postal Code]),"",IF(ISBLANK(Table_Query_from_GetCCMContacts4[Zip/Postal Code]),"",Table_Query_from_GetCCMContacts4[Zip/Postal Code]))</f>
        <v/>
      </c>
      <c r="AD87" s="67" t="str">
        <f>IF(ISERROR(Table_Query_from_GetCCMContacts4[State/Province/Region (optional)]),"",IF(ISBLANK(Table_Query_from_GetCCMContacts4[State/Province/Region (optional)]),"",Table_Query_from_GetCCMContacts4[State/Province/Region (optional)]))</f>
        <v/>
      </c>
      <c r="AE87" s="69" t="str">
        <f>IF(ISERROR(Table_Query_from_GetCCMContacts4[Country]),"Select",IF(ISBLANK(Table_Query_from_GetCCMContacts4[Country]),"Select",Table_Query_from_GetCCMContacts4[Country]))</f>
        <v>Select</v>
      </c>
      <c r="AF87" s="101" t="e">
        <f>IF(ISBLANK(#REF!),"",#REF!)</f>
        <v>#REF!</v>
      </c>
      <c r="AG87" s="102" t="e">
        <f>IF(ISBLANK(#REF!),"",#REF!)</f>
        <v>#REF!</v>
      </c>
      <c r="AH87" s="103" t="e">
        <f>IF(ISBLANK(#REF!),"Please select…",LOOKUP(#REF!,'Dropdown values'!Q$2:Q$300,'Dropdown values'!P$2:P$300))</f>
        <v>#REF!</v>
      </c>
    </row>
    <row r="88" spans="1:34" s="104" customFormat="1" x14ac:dyDescent="0.25">
      <c r="A88" s="67" t="s">
        <v>1177</v>
      </c>
      <c r="B88" s="67" t="str">
        <f>IF(ISERROR(Table_Query_from_GetCCMContacts4[Salutation]),"Select",IF(ISBLANK(Table_Query_from_GetCCMContacts4[Salutation]),"Select",Table_Query_from_GetCCMContacts4[Salutation]))</f>
        <v>Select</v>
      </c>
      <c r="C88" s="67" t="str">
        <f>IF(ISERROR(Table_Query_from_GetCCMContacts4[Family Name]),"",IF(ISBLANK(Table_Query_from_GetCCMContacts4[Family Name]),"",Table_Query_from_GetCCMContacts4[Family Name]))</f>
        <v/>
      </c>
      <c r="D88" s="67" t="str">
        <f>IF(ISERROR(Table_Query_from_GetCCMContacts4[First Name]),"",IF(ISBLANK(Table_Query_from_GetCCMContacts4[First Name]),"",Table_Query_from_GetCCMContacts4[First Name]))</f>
        <v/>
      </c>
      <c r="E88" s="67" t="str">
        <f>IF(ISERROR(Table_Query_from_GetCCMContacts4[Gender]),"Select",IF(ISBLANK(Table_Query_from_GetCCMContacts4[Gender]),"Select",Table_Query_from_GetCCMContacts4[Gender]))</f>
        <v>Select</v>
      </c>
      <c r="F88" s="67" t="str">
        <f>IF(ISERROR(Table_Query_from_GetCCMContacts4[Principal Nationality]),"Select",IF(ISBLANK(Table_Query_from_GetCCMContacts4[Principal Nationality]),"Select",Table_Query_from_GetCCMContacts4[Principal Nationality]))</f>
        <v>Select</v>
      </c>
      <c r="G88" s="54" t="str">
        <f>IF(ISERROR(Table_Query_from_GetCCMContacts4[Entry date into CCM (DD-MM-YYYY)]),"",IF(ISBLANK(Table_Query_from_GetCCMContacts4[Entry date into CCM (DD-MM-YYYY)]),"",Table_Query_from_GetCCMContacts4[Entry date into CCM (DD-MM-YYYY)]))</f>
        <v/>
      </c>
      <c r="H88" s="67" t="str">
        <f>IF(ISERROR(Table_Query_from_GetCCMContacts4[CCM Role]),"Select",IF(ISBLANK(Table_Query_from_GetCCMContacts4[CCM Role]),"Select",Table_Query_from_GetCCMContacts4[CCM Role]))</f>
        <v>Select</v>
      </c>
      <c r="I88" s="21">
        <v>0</v>
      </c>
      <c r="J88" s="21">
        <v>0</v>
      </c>
      <c r="K88" s="21">
        <v>0</v>
      </c>
      <c r="L88" s="67" t="str">
        <f>IF(ISERROR(Table_Query_from_GetCCMContacts4[Sector Represented]),"Select",IF(ISBLANK(Table_Query_from_GetCCMContacts4[Sector Represented]),"Select",Table_Query_from_GetCCMContacts4[Sector Represented]))</f>
        <v>Select</v>
      </c>
      <c r="M88" s="67" t="str">
        <f>IF(ISERROR(Table_Query_from_GetCCMContacts4[Health / Disease Component you represent]),"Select",IF(ISBLANK(Table_Query_from_GetCCMContacts4[Health / Disease Component you represent]),"Select",Table_Query_from_GetCCMContacts4[Health / Disease Component you represent]))</f>
        <v>Select</v>
      </c>
      <c r="N8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8" s="67" t="str">
        <f>IF(ISERROR(Table_Query_from_GetCCMContacts4[Organization]),"",IF(ISBLANK(Table_Query_from_GetCCMContacts4[Organization]),"",Table_Query_from_GetCCMContacts4[Organization]))</f>
        <v/>
      </c>
      <c r="Q88" s="67"/>
      <c r="R88" s="67" t="str">
        <f>IF(ISERROR(Table_Query_from_GetCCMContacts4[Position Title]),"",IF(ISBLANK(Table_Query_from_GetCCMContacts4[Position Title]),"",Table_Query_from_GetCCMContacts4[Position Title]))</f>
        <v/>
      </c>
      <c r="S88" s="67" t="str">
        <f>IF(ISERROR(Table_Query_from_GetCCMContacts4[Country your organisation is representing]),"Select",IF(ISBLANK(Table_Query_from_GetCCMContacts4[Country your organisation is representing]),"Select",Table_Query_from_GetCCMContacts4[Country your organisation is representing]))</f>
        <v>Select</v>
      </c>
      <c r="T88" s="21">
        <v>0</v>
      </c>
      <c r="U88" s="67" t="str">
        <f>IF(ISERROR(Table_Query_from_GetCCMContacts4[E-mail 1]),"",IF(ISBLANK(Table_Query_from_GetCCMContacts4[E-mail 1]),"",Table_Query_from_GetCCMContacts4[E-mail 1]))</f>
        <v/>
      </c>
      <c r="V88" s="67" t="str">
        <f>IF(ISERROR(Table_Query_from_GetCCMContacts4[E-mail 2]),"",IF(ISBLANK(Table_Query_from_GetCCMContacts4[E-mail 2]),"",Table_Query_from_GetCCMContacts4[E-mail 2]))</f>
        <v/>
      </c>
      <c r="W88" s="67" t="str">
        <f>IF(ISERROR(Table_Query_from_GetCCMContacts4[Business 1]),"",IF(ISBLANK(Table_Query_from_GetCCMContacts4[Business 1]),"",Table_Query_from_GetCCMContacts4[Business 1]))</f>
        <v/>
      </c>
      <c r="X88" s="67" t="str">
        <f>IF(ISERROR(Table_Query_from_GetCCMContacts4[Business 2]),"",IF(ISBLANK(Table_Query_from_GetCCMContacts4[Business 2]),"",Table_Query_from_GetCCMContacts4[Business 2]))</f>
        <v/>
      </c>
      <c r="Y88" s="67" t="str">
        <f>IF(ISERROR(Table_Query_from_GetCCMContacts4[Mobile number]),"",IF(ISBLANK(Table_Query_from_GetCCMContacts4[Mobile number]),"",Table_Query_from_GetCCMContacts4[Mobile number]))</f>
        <v/>
      </c>
      <c r="Z88" s="67" t="str">
        <f>IF(ISERROR(Table_Query_from_GetCCMContacts4[Fax Number]),"",IF(ISBLANK(Table_Query_from_GetCCMContacts4[Fax Number]),"",Table_Query_from_GetCCMContacts4[Fax Number]))</f>
        <v/>
      </c>
      <c r="AA88" s="67" t="str">
        <f>IF(ISERROR(Table_Query_from_GetCCMContacts4[Street/P.O. Box]),"",IF(ISBLANK(Table_Query_from_GetCCMContacts4[Street/P.O. Box]),"",Table_Query_from_GetCCMContacts4[Street/P.O. Box]))</f>
        <v/>
      </c>
      <c r="AB88" s="67" t="str">
        <f>IF(ISERROR(Table_Query_from_GetCCMContacts4[City]),"",IF(ISBLANK(Table_Query_from_GetCCMContacts4[City]),"",Table_Query_from_GetCCMContacts4[City]))</f>
        <v/>
      </c>
      <c r="AC88" s="67" t="str">
        <f>IF(ISERROR(Table_Query_from_GetCCMContacts4[Zip/Postal Code]),"",IF(ISBLANK(Table_Query_from_GetCCMContacts4[Zip/Postal Code]),"",Table_Query_from_GetCCMContacts4[Zip/Postal Code]))</f>
        <v/>
      </c>
      <c r="AD88" s="67" t="str">
        <f>IF(ISERROR(Table_Query_from_GetCCMContacts4[State/Province/Region (optional)]),"",IF(ISBLANK(Table_Query_from_GetCCMContacts4[State/Province/Region (optional)]),"",Table_Query_from_GetCCMContacts4[State/Province/Region (optional)]))</f>
        <v/>
      </c>
      <c r="AE88" s="69" t="str">
        <f>IF(ISERROR(Table_Query_from_GetCCMContacts4[Country]),"Select",IF(ISBLANK(Table_Query_from_GetCCMContacts4[Country]),"Select",Table_Query_from_GetCCMContacts4[Country]))</f>
        <v>Select</v>
      </c>
      <c r="AF88" s="101" t="e">
        <f>IF(ISBLANK(#REF!),"",#REF!)</f>
        <v>#REF!</v>
      </c>
      <c r="AG88" s="102" t="e">
        <f>IF(ISBLANK(#REF!),"",#REF!)</f>
        <v>#REF!</v>
      </c>
      <c r="AH88" s="103" t="e">
        <f>IF(ISBLANK(#REF!),"Please select…",LOOKUP(#REF!,'Dropdown values'!Q$2:Q$300,'Dropdown values'!P$2:P$300))</f>
        <v>#REF!</v>
      </c>
    </row>
    <row r="89" spans="1:34" s="104" customFormat="1" x14ac:dyDescent="0.25">
      <c r="A89" s="67" t="s">
        <v>1178</v>
      </c>
      <c r="B89" s="67" t="str">
        <f>IF(ISERROR(Table_Query_from_GetCCMContacts4[Salutation]),"Select",IF(ISBLANK(Table_Query_from_GetCCMContacts4[Salutation]),"Select",Table_Query_from_GetCCMContacts4[Salutation]))</f>
        <v>Select</v>
      </c>
      <c r="C89" s="67" t="str">
        <f>IF(ISERROR(Table_Query_from_GetCCMContacts4[Family Name]),"",IF(ISBLANK(Table_Query_from_GetCCMContacts4[Family Name]),"",Table_Query_from_GetCCMContacts4[Family Name]))</f>
        <v/>
      </c>
      <c r="D89" s="67" t="str">
        <f>IF(ISERROR(Table_Query_from_GetCCMContacts4[First Name]),"",IF(ISBLANK(Table_Query_from_GetCCMContacts4[First Name]),"",Table_Query_from_GetCCMContacts4[First Name]))</f>
        <v/>
      </c>
      <c r="E89" s="67" t="str">
        <f>IF(ISERROR(Table_Query_from_GetCCMContacts4[Gender]),"Select",IF(ISBLANK(Table_Query_from_GetCCMContacts4[Gender]),"Select",Table_Query_from_GetCCMContacts4[Gender]))</f>
        <v>Select</v>
      </c>
      <c r="F89" s="67" t="str">
        <f>IF(ISERROR(Table_Query_from_GetCCMContacts4[Principal Nationality]),"Select",IF(ISBLANK(Table_Query_from_GetCCMContacts4[Principal Nationality]),"Select",Table_Query_from_GetCCMContacts4[Principal Nationality]))</f>
        <v>Select</v>
      </c>
      <c r="G89" s="54" t="str">
        <f>IF(ISERROR(Table_Query_from_GetCCMContacts4[Entry date into CCM (DD-MM-YYYY)]),"",IF(ISBLANK(Table_Query_from_GetCCMContacts4[Entry date into CCM (DD-MM-YYYY)]),"",Table_Query_from_GetCCMContacts4[Entry date into CCM (DD-MM-YYYY)]))</f>
        <v/>
      </c>
      <c r="H89" s="67" t="str">
        <f>IF(ISERROR(Table_Query_from_GetCCMContacts4[CCM Role]),"Select",IF(ISBLANK(Table_Query_from_GetCCMContacts4[CCM Role]),"Select",Table_Query_from_GetCCMContacts4[CCM Role]))</f>
        <v>Select</v>
      </c>
      <c r="I89" s="21">
        <v>0</v>
      </c>
      <c r="J89" s="21">
        <v>0</v>
      </c>
      <c r="K89" s="21">
        <v>0</v>
      </c>
      <c r="L89" s="67" t="str">
        <f>IF(ISERROR(Table_Query_from_GetCCMContacts4[Sector Represented]),"Select",IF(ISBLANK(Table_Query_from_GetCCMContacts4[Sector Represented]),"Select",Table_Query_from_GetCCMContacts4[Sector Represented]))</f>
        <v>Select</v>
      </c>
      <c r="M89" s="67" t="str">
        <f>IF(ISERROR(Table_Query_from_GetCCMContacts4[Health / Disease Component you represent]),"Select",IF(ISBLANK(Table_Query_from_GetCCMContacts4[Health / Disease Component you represent]),"Select",Table_Query_from_GetCCMContacts4[Health / Disease Component you represent]))</f>
        <v>Select</v>
      </c>
      <c r="N8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9" s="67" t="str">
        <f>IF(ISERROR(Table_Query_from_GetCCMContacts4[Organization]),"",IF(ISBLANK(Table_Query_from_GetCCMContacts4[Organization]),"",Table_Query_from_GetCCMContacts4[Organization]))</f>
        <v/>
      </c>
      <c r="Q89" s="67"/>
      <c r="R89" s="67" t="str">
        <f>IF(ISERROR(Table_Query_from_GetCCMContacts4[Position Title]),"",IF(ISBLANK(Table_Query_from_GetCCMContacts4[Position Title]),"",Table_Query_from_GetCCMContacts4[Position Title]))</f>
        <v/>
      </c>
      <c r="S89" s="67" t="str">
        <f>IF(ISERROR(Table_Query_from_GetCCMContacts4[Country your organisation is representing]),"Select",IF(ISBLANK(Table_Query_from_GetCCMContacts4[Country your organisation is representing]),"Select",Table_Query_from_GetCCMContacts4[Country your organisation is representing]))</f>
        <v>Select</v>
      </c>
      <c r="T89" s="21">
        <v>0</v>
      </c>
      <c r="U89" s="67" t="str">
        <f>IF(ISERROR(Table_Query_from_GetCCMContacts4[E-mail 1]),"",IF(ISBLANK(Table_Query_from_GetCCMContacts4[E-mail 1]),"",Table_Query_from_GetCCMContacts4[E-mail 1]))</f>
        <v/>
      </c>
      <c r="V89" s="67" t="str">
        <f>IF(ISERROR(Table_Query_from_GetCCMContacts4[E-mail 2]),"",IF(ISBLANK(Table_Query_from_GetCCMContacts4[E-mail 2]),"",Table_Query_from_GetCCMContacts4[E-mail 2]))</f>
        <v/>
      </c>
      <c r="W89" s="67" t="str">
        <f>IF(ISERROR(Table_Query_from_GetCCMContacts4[Business 1]),"",IF(ISBLANK(Table_Query_from_GetCCMContacts4[Business 1]),"",Table_Query_from_GetCCMContacts4[Business 1]))</f>
        <v/>
      </c>
      <c r="X89" s="67" t="str">
        <f>IF(ISERROR(Table_Query_from_GetCCMContacts4[Business 2]),"",IF(ISBLANK(Table_Query_from_GetCCMContacts4[Business 2]),"",Table_Query_from_GetCCMContacts4[Business 2]))</f>
        <v/>
      </c>
      <c r="Y89" s="67" t="str">
        <f>IF(ISERROR(Table_Query_from_GetCCMContacts4[Mobile number]),"",IF(ISBLANK(Table_Query_from_GetCCMContacts4[Mobile number]),"",Table_Query_from_GetCCMContacts4[Mobile number]))</f>
        <v/>
      </c>
      <c r="Z89" s="67" t="str">
        <f>IF(ISERROR(Table_Query_from_GetCCMContacts4[Fax Number]),"",IF(ISBLANK(Table_Query_from_GetCCMContacts4[Fax Number]),"",Table_Query_from_GetCCMContacts4[Fax Number]))</f>
        <v/>
      </c>
      <c r="AA89" s="67" t="str">
        <f>IF(ISERROR(Table_Query_from_GetCCMContacts4[Street/P.O. Box]),"",IF(ISBLANK(Table_Query_from_GetCCMContacts4[Street/P.O. Box]),"",Table_Query_from_GetCCMContacts4[Street/P.O. Box]))</f>
        <v/>
      </c>
      <c r="AB89" s="67" t="str">
        <f>IF(ISERROR(Table_Query_from_GetCCMContacts4[City]),"",IF(ISBLANK(Table_Query_from_GetCCMContacts4[City]),"",Table_Query_from_GetCCMContacts4[City]))</f>
        <v/>
      </c>
      <c r="AC89" s="67" t="str">
        <f>IF(ISERROR(Table_Query_from_GetCCMContacts4[Zip/Postal Code]),"",IF(ISBLANK(Table_Query_from_GetCCMContacts4[Zip/Postal Code]),"",Table_Query_from_GetCCMContacts4[Zip/Postal Code]))</f>
        <v/>
      </c>
      <c r="AD89" s="67" t="str">
        <f>IF(ISERROR(Table_Query_from_GetCCMContacts4[State/Province/Region (optional)]),"",IF(ISBLANK(Table_Query_from_GetCCMContacts4[State/Province/Region (optional)]),"",Table_Query_from_GetCCMContacts4[State/Province/Region (optional)]))</f>
        <v/>
      </c>
      <c r="AE89" s="69" t="str">
        <f>IF(ISERROR(Table_Query_from_GetCCMContacts4[Country]),"Select",IF(ISBLANK(Table_Query_from_GetCCMContacts4[Country]),"Select",Table_Query_from_GetCCMContacts4[Country]))</f>
        <v>Select</v>
      </c>
      <c r="AF89" s="101" t="e">
        <f>IF(ISBLANK(#REF!),"",#REF!)</f>
        <v>#REF!</v>
      </c>
      <c r="AG89" s="102" t="e">
        <f>IF(ISBLANK(#REF!),"",#REF!)</f>
        <v>#REF!</v>
      </c>
      <c r="AH89" s="103" t="e">
        <f>IF(ISBLANK(#REF!),"Please select…",LOOKUP(#REF!,'Dropdown values'!Q$2:Q$300,'Dropdown values'!P$2:P$300))</f>
        <v>#REF!</v>
      </c>
    </row>
    <row r="90" spans="1:34" s="104" customFormat="1" x14ac:dyDescent="0.25">
      <c r="A90" s="67" t="s">
        <v>1179</v>
      </c>
      <c r="B90" s="67" t="str">
        <f>IF(ISERROR(Table_Query_from_GetCCMContacts4[Salutation]),"Select",IF(ISBLANK(Table_Query_from_GetCCMContacts4[Salutation]),"Select",Table_Query_from_GetCCMContacts4[Salutation]))</f>
        <v>Select</v>
      </c>
      <c r="C90" s="67" t="str">
        <f>IF(ISERROR(Table_Query_from_GetCCMContacts4[Family Name]),"",IF(ISBLANK(Table_Query_from_GetCCMContacts4[Family Name]),"",Table_Query_from_GetCCMContacts4[Family Name]))</f>
        <v/>
      </c>
      <c r="D90" s="67" t="str">
        <f>IF(ISERROR(Table_Query_from_GetCCMContacts4[First Name]),"",IF(ISBLANK(Table_Query_from_GetCCMContacts4[First Name]),"",Table_Query_from_GetCCMContacts4[First Name]))</f>
        <v/>
      </c>
      <c r="E90" s="67" t="str">
        <f>IF(ISERROR(Table_Query_from_GetCCMContacts4[Gender]),"Select",IF(ISBLANK(Table_Query_from_GetCCMContacts4[Gender]),"Select",Table_Query_from_GetCCMContacts4[Gender]))</f>
        <v>Select</v>
      </c>
      <c r="F90" s="67" t="str">
        <f>IF(ISERROR(Table_Query_from_GetCCMContacts4[Principal Nationality]),"Select",IF(ISBLANK(Table_Query_from_GetCCMContacts4[Principal Nationality]),"Select",Table_Query_from_GetCCMContacts4[Principal Nationality]))</f>
        <v>Select</v>
      </c>
      <c r="G90" s="54" t="str">
        <f>IF(ISERROR(Table_Query_from_GetCCMContacts4[Entry date into CCM (DD-MM-YYYY)]),"",IF(ISBLANK(Table_Query_from_GetCCMContacts4[Entry date into CCM (DD-MM-YYYY)]),"",Table_Query_from_GetCCMContacts4[Entry date into CCM (DD-MM-YYYY)]))</f>
        <v/>
      </c>
      <c r="H90" s="67" t="str">
        <f>IF(ISERROR(Table_Query_from_GetCCMContacts4[CCM Role]),"Select",IF(ISBLANK(Table_Query_from_GetCCMContacts4[CCM Role]),"Select",Table_Query_from_GetCCMContacts4[CCM Role]))</f>
        <v>Select</v>
      </c>
      <c r="I90" s="21">
        <v>0</v>
      </c>
      <c r="J90" s="21">
        <v>0</v>
      </c>
      <c r="K90" s="21">
        <v>0</v>
      </c>
      <c r="L90" s="67" t="str">
        <f>IF(ISERROR(Table_Query_from_GetCCMContacts4[Sector Represented]),"Select",IF(ISBLANK(Table_Query_from_GetCCMContacts4[Sector Represented]),"Select",Table_Query_from_GetCCMContacts4[Sector Represented]))</f>
        <v>Select</v>
      </c>
      <c r="M90" s="67" t="str">
        <f>IF(ISERROR(Table_Query_from_GetCCMContacts4[Health / Disease Component you represent]),"Select",IF(ISBLANK(Table_Query_from_GetCCMContacts4[Health / Disease Component you represent]),"Select",Table_Query_from_GetCCMContacts4[Health / Disease Component you represent]))</f>
        <v>Select</v>
      </c>
      <c r="N9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0" s="67" t="str">
        <f>IF(ISERROR(Table_Query_from_GetCCMContacts4[Organization]),"",IF(ISBLANK(Table_Query_from_GetCCMContacts4[Organization]),"",Table_Query_from_GetCCMContacts4[Organization]))</f>
        <v/>
      </c>
      <c r="Q90" s="67"/>
      <c r="R90" s="67" t="str">
        <f>IF(ISERROR(Table_Query_from_GetCCMContacts4[Position Title]),"",IF(ISBLANK(Table_Query_from_GetCCMContacts4[Position Title]),"",Table_Query_from_GetCCMContacts4[Position Title]))</f>
        <v/>
      </c>
      <c r="S90" s="67" t="str">
        <f>IF(ISERROR(Table_Query_from_GetCCMContacts4[Country your organisation is representing]),"Select",IF(ISBLANK(Table_Query_from_GetCCMContacts4[Country your organisation is representing]),"Select",Table_Query_from_GetCCMContacts4[Country your organisation is representing]))</f>
        <v>Select</v>
      </c>
      <c r="T90" s="21">
        <v>0</v>
      </c>
      <c r="U90" s="67" t="str">
        <f>IF(ISERROR(Table_Query_from_GetCCMContacts4[E-mail 1]),"",IF(ISBLANK(Table_Query_from_GetCCMContacts4[E-mail 1]),"",Table_Query_from_GetCCMContacts4[E-mail 1]))</f>
        <v/>
      </c>
      <c r="V90" s="67" t="str">
        <f>IF(ISERROR(Table_Query_from_GetCCMContacts4[E-mail 2]),"",IF(ISBLANK(Table_Query_from_GetCCMContacts4[E-mail 2]),"",Table_Query_from_GetCCMContacts4[E-mail 2]))</f>
        <v/>
      </c>
      <c r="W90" s="67" t="str">
        <f>IF(ISERROR(Table_Query_from_GetCCMContacts4[Business 1]),"",IF(ISBLANK(Table_Query_from_GetCCMContacts4[Business 1]),"",Table_Query_from_GetCCMContacts4[Business 1]))</f>
        <v/>
      </c>
      <c r="X90" s="67" t="str">
        <f>IF(ISERROR(Table_Query_from_GetCCMContacts4[Business 2]),"",IF(ISBLANK(Table_Query_from_GetCCMContacts4[Business 2]),"",Table_Query_from_GetCCMContacts4[Business 2]))</f>
        <v/>
      </c>
      <c r="Y90" s="67" t="str">
        <f>IF(ISERROR(Table_Query_from_GetCCMContacts4[Mobile number]),"",IF(ISBLANK(Table_Query_from_GetCCMContacts4[Mobile number]),"",Table_Query_from_GetCCMContacts4[Mobile number]))</f>
        <v/>
      </c>
      <c r="Z90" s="67" t="str">
        <f>IF(ISERROR(Table_Query_from_GetCCMContacts4[Fax Number]),"",IF(ISBLANK(Table_Query_from_GetCCMContacts4[Fax Number]),"",Table_Query_from_GetCCMContacts4[Fax Number]))</f>
        <v/>
      </c>
      <c r="AA90" s="67" t="str">
        <f>IF(ISERROR(Table_Query_from_GetCCMContacts4[Street/P.O. Box]),"",IF(ISBLANK(Table_Query_from_GetCCMContacts4[Street/P.O. Box]),"",Table_Query_from_GetCCMContacts4[Street/P.O. Box]))</f>
        <v/>
      </c>
      <c r="AB90" s="67" t="str">
        <f>IF(ISERROR(Table_Query_from_GetCCMContacts4[City]),"",IF(ISBLANK(Table_Query_from_GetCCMContacts4[City]),"",Table_Query_from_GetCCMContacts4[City]))</f>
        <v/>
      </c>
      <c r="AC90" s="67" t="str">
        <f>IF(ISERROR(Table_Query_from_GetCCMContacts4[Zip/Postal Code]),"",IF(ISBLANK(Table_Query_from_GetCCMContacts4[Zip/Postal Code]),"",Table_Query_from_GetCCMContacts4[Zip/Postal Code]))</f>
        <v/>
      </c>
      <c r="AD90" s="67" t="str">
        <f>IF(ISERROR(Table_Query_from_GetCCMContacts4[State/Province/Region (optional)]),"",IF(ISBLANK(Table_Query_from_GetCCMContacts4[State/Province/Region (optional)]),"",Table_Query_from_GetCCMContacts4[State/Province/Region (optional)]))</f>
        <v/>
      </c>
      <c r="AE90" s="69" t="str">
        <f>IF(ISERROR(Table_Query_from_GetCCMContacts4[Country]),"Select",IF(ISBLANK(Table_Query_from_GetCCMContacts4[Country]),"Select",Table_Query_from_GetCCMContacts4[Country]))</f>
        <v>Select</v>
      </c>
      <c r="AF90" s="101" t="e">
        <f>IF(ISBLANK(#REF!),"",#REF!)</f>
        <v>#REF!</v>
      </c>
      <c r="AG90" s="102" t="e">
        <f>IF(ISBLANK(#REF!),"",#REF!)</f>
        <v>#REF!</v>
      </c>
      <c r="AH90" s="103" t="e">
        <f>IF(ISBLANK(#REF!),"Please select…",LOOKUP(#REF!,'Dropdown values'!Q$2:Q$300,'Dropdown values'!P$2:P$300))</f>
        <v>#REF!</v>
      </c>
    </row>
    <row r="91" spans="1:34" s="104" customFormat="1" x14ac:dyDescent="0.25">
      <c r="A91" s="67" t="s">
        <v>1180</v>
      </c>
      <c r="B91" s="67" t="str">
        <f>IF(ISERROR(Table_Query_from_GetCCMContacts4[Salutation]),"Select",IF(ISBLANK(Table_Query_from_GetCCMContacts4[Salutation]),"Select",Table_Query_from_GetCCMContacts4[Salutation]))</f>
        <v>Select</v>
      </c>
      <c r="C91" s="67" t="str">
        <f>IF(ISERROR(Table_Query_from_GetCCMContacts4[Family Name]),"",IF(ISBLANK(Table_Query_from_GetCCMContacts4[Family Name]),"",Table_Query_from_GetCCMContacts4[Family Name]))</f>
        <v/>
      </c>
      <c r="D91" s="67" t="str">
        <f>IF(ISERROR(Table_Query_from_GetCCMContacts4[First Name]),"",IF(ISBLANK(Table_Query_from_GetCCMContacts4[First Name]),"",Table_Query_from_GetCCMContacts4[First Name]))</f>
        <v/>
      </c>
      <c r="E91" s="67" t="str">
        <f>IF(ISERROR(Table_Query_from_GetCCMContacts4[Gender]),"Select",IF(ISBLANK(Table_Query_from_GetCCMContacts4[Gender]),"Select",Table_Query_from_GetCCMContacts4[Gender]))</f>
        <v>Select</v>
      </c>
      <c r="F91" s="67" t="str">
        <f>IF(ISERROR(Table_Query_from_GetCCMContacts4[Principal Nationality]),"Select",IF(ISBLANK(Table_Query_from_GetCCMContacts4[Principal Nationality]),"Select",Table_Query_from_GetCCMContacts4[Principal Nationality]))</f>
        <v>Select</v>
      </c>
      <c r="G91" s="54" t="str">
        <f>IF(ISERROR(Table_Query_from_GetCCMContacts4[Entry date into CCM (DD-MM-YYYY)]),"",IF(ISBLANK(Table_Query_from_GetCCMContacts4[Entry date into CCM (DD-MM-YYYY)]),"",Table_Query_from_GetCCMContacts4[Entry date into CCM (DD-MM-YYYY)]))</f>
        <v/>
      </c>
      <c r="H91" s="67" t="str">
        <f>IF(ISERROR(Table_Query_from_GetCCMContacts4[CCM Role]),"Select",IF(ISBLANK(Table_Query_from_GetCCMContacts4[CCM Role]),"Select",Table_Query_from_GetCCMContacts4[CCM Role]))</f>
        <v>Select</v>
      </c>
      <c r="I91" s="21">
        <v>0</v>
      </c>
      <c r="J91" s="21">
        <v>0</v>
      </c>
      <c r="K91" s="21">
        <v>0</v>
      </c>
      <c r="L91" s="67" t="str">
        <f>IF(ISERROR(Table_Query_from_GetCCMContacts4[Sector Represented]),"Select",IF(ISBLANK(Table_Query_from_GetCCMContacts4[Sector Represented]),"Select",Table_Query_from_GetCCMContacts4[Sector Represented]))</f>
        <v>Select</v>
      </c>
      <c r="M91" s="67" t="str">
        <f>IF(ISERROR(Table_Query_from_GetCCMContacts4[Health / Disease Component you represent]),"Select",IF(ISBLANK(Table_Query_from_GetCCMContacts4[Health / Disease Component you represent]),"Select",Table_Query_from_GetCCMContacts4[Health / Disease Component you represent]))</f>
        <v>Select</v>
      </c>
      <c r="N9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1" s="67" t="str">
        <f>IF(ISERROR(Table_Query_from_GetCCMContacts4[Organization]),"",IF(ISBLANK(Table_Query_from_GetCCMContacts4[Organization]),"",Table_Query_from_GetCCMContacts4[Organization]))</f>
        <v/>
      </c>
      <c r="Q91" s="67"/>
      <c r="R91" s="67" t="str">
        <f>IF(ISERROR(Table_Query_from_GetCCMContacts4[Position Title]),"",IF(ISBLANK(Table_Query_from_GetCCMContacts4[Position Title]),"",Table_Query_from_GetCCMContacts4[Position Title]))</f>
        <v/>
      </c>
      <c r="S91" s="67" t="str">
        <f>IF(ISERROR(Table_Query_from_GetCCMContacts4[Country your organisation is representing]),"Select",IF(ISBLANK(Table_Query_from_GetCCMContacts4[Country your organisation is representing]),"Select",Table_Query_from_GetCCMContacts4[Country your organisation is representing]))</f>
        <v>Select</v>
      </c>
      <c r="T91" s="21">
        <v>0</v>
      </c>
      <c r="U91" s="67" t="str">
        <f>IF(ISERROR(Table_Query_from_GetCCMContacts4[E-mail 1]),"",IF(ISBLANK(Table_Query_from_GetCCMContacts4[E-mail 1]),"",Table_Query_from_GetCCMContacts4[E-mail 1]))</f>
        <v/>
      </c>
      <c r="V91" s="67" t="str">
        <f>IF(ISERROR(Table_Query_from_GetCCMContacts4[E-mail 2]),"",IF(ISBLANK(Table_Query_from_GetCCMContacts4[E-mail 2]),"",Table_Query_from_GetCCMContacts4[E-mail 2]))</f>
        <v/>
      </c>
      <c r="W91" s="67" t="str">
        <f>IF(ISERROR(Table_Query_from_GetCCMContacts4[Business 1]),"",IF(ISBLANK(Table_Query_from_GetCCMContacts4[Business 1]),"",Table_Query_from_GetCCMContacts4[Business 1]))</f>
        <v/>
      </c>
      <c r="X91" s="67" t="str">
        <f>IF(ISERROR(Table_Query_from_GetCCMContacts4[Business 2]),"",IF(ISBLANK(Table_Query_from_GetCCMContacts4[Business 2]),"",Table_Query_from_GetCCMContacts4[Business 2]))</f>
        <v/>
      </c>
      <c r="Y91" s="67" t="str">
        <f>IF(ISERROR(Table_Query_from_GetCCMContacts4[Mobile number]),"",IF(ISBLANK(Table_Query_from_GetCCMContacts4[Mobile number]),"",Table_Query_from_GetCCMContacts4[Mobile number]))</f>
        <v/>
      </c>
      <c r="Z91" s="67" t="str">
        <f>IF(ISERROR(Table_Query_from_GetCCMContacts4[Fax Number]),"",IF(ISBLANK(Table_Query_from_GetCCMContacts4[Fax Number]),"",Table_Query_from_GetCCMContacts4[Fax Number]))</f>
        <v/>
      </c>
      <c r="AA91" s="67" t="str">
        <f>IF(ISERROR(Table_Query_from_GetCCMContacts4[Street/P.O. Box]),"",IF(ISBLANK(Table_Query_from_GetCCMContacts4[Street/P.O. Box]),"",Table_Query_from_GetCCMContacts4[Street/P.O. Box]))</f>
        <v/>
      </c>
      <c r="AB91" s="67" t="str">
        <f>IF(ISERROR(Table_Query_from_GetCCMContacts4[City]),"",IF(ISBLANK(Table_Query_from_GetCCMContacts4[City]),"",Table_Query_from_GetCCMContacts4[City]))</f>
        <v/>
      </c>
      <c r="AC91" s="67" t="str">
        <f>IF(ISERROR(Table_Query_from_GetCCMContacts4[Zip/Postal Code]),"",IF(ISBLANK(Table_Query_from_GetCCMContacts4[Zip/Postal Code]),"",Table_Query_from_GetCCMContacts4[Zip/Postal Code]))</f>
        <v/>
      </c>
      <c r="AD91" s="67" t="str">
        <f>IF(ISERROR(Table_Query_from_GetCCMContacts4[State/Province/Region (optional)]),"",IF(ISBLANK(Table_Query_from_GetCCMContacts4[State/Province/Region (optional)]),"",Table_Query_from_GetCCMContacts4[State/Province/Region (optional)]))</f>
        <v/>
      </c>
      <c r="AE91" s="69" t="str">
        <f>IF(ISERROR(Table_Query_from_GetCCMContacts4[Country]),"Select",IF(ISBLANK(Table_Query_from_GetCCMContacts4[Country]),"Select",Table_Query_from_GetCCMContacts4[Country]))</f>
        <v>Select</v>
      </c>
      <c r="AF91" s="101" t="e">
        <f>IF(ISBLANK(#REF!),"",#REF!)</f>
        <v>#REF!</v>
      </c>
      <c r="AG91" s="102" t="e">
        <f>IF(ISBLANK(#REF!),"",#REF!)</f>
        <v>#REF!</v>
      </c>
      <c r="AH91" s="103" t="e">
        <f>IF(ISBLANK(#REF!),"Please select…",LOOKUP(#REF!,'Dropdown values'!Q$2:Q$300,'Dropdown values'!P$2:P$300))</f>
        <v>#REF!</v>
      </c>
    </row>
    <row r="92" spans="1:34" s="104" customFormat="1" x14ac:dyDescent="0.25">
      <c r="A92" s="67" t="s">
        <v>1181</v>
      </c>
      <c r="B92" s="67" t="str">
        <f>IF(ISERROR(Table_Query_from_GetCCMContacts4[Salutation]),"Select",IF(ISBLANK(Table_Query_from_GetCCMContacts4[Salutation]),"Select",Table_Query_from_GetCCMContacts4[Salutation]))</f>
        <v>Select</v>
      </c>
      <c r="C92" s="67" t="str">
        <f>IF(ISERROR(Table_Query_from_GetCCMContacts4[Family Name]),"",IF(ISBLANK(Table_Query_from_GetCCMContacts4[Family Name]),"",Table_Query_from_GetCCMContacts4[Family Name]))</f>
        <v/>
      </c>
      <c r="D92" s="67" t="str">
        <f>IF(ISERROR(Table_Query_from_GetCCMContacts4[First Name]),"",IF(ISBLANK(Table_Query_from_GetCCMContacts4[First Name]),"",Table_Query_from_GetCCMContacts4[First Name]))</f>
        <v/>
      </c>
      <c r="E92" s="67" t="str">
        <f>IF(ISERROR(Table_Query_from_GetCCMContacts4[Gender]),"Select",IF(ISBLANK(Table_Query_from_GetCCMContacts4[Gender]),"Select",Table_Query_from_GetCCMContacts4[Gender]))</f>
        <v>Select</v>
      </c>
      <c r="F92" s="67" t="str">
        <f>IF(ISERROR(Table_Query_from_GetCCMContacts4[Principal Nationality]),"Select",IF(ISBLANK(Table_Query_from_GetCCMContacts4[Principal Nationality]),"Select",Table_Query_from_GetCCMContacts4[Principal Nationality]))</f>
        <v>Select</v>
      </c>
      <c r="G92" s="54" t="str">
        <f>IF(ISERROR(Table_Query_from_GetCCMContacts4[Entry date into CCM (DD-MM-YYYY)]),"",IF(ISBLANK(Table_Query_from_GetCCMContacts4[Entry date into CCM (DD-MM-YYYY)]),"",Table_Query_from_GetCCMContacts4[Entry date into CCM (DD-MM-YYYY)]))</f>
        <v/>
      </c>
      <c r="H92" s="67" t="str">
        <f>IF(ISERROR(Table_Query_from_GetCCMContacts4[CCM Role]),"Select",IF(ISBLANK(Table_Query_from_GetCCMContacts4[CCM Role]),"Select",Table_Query_from_GetCCMContacts4[CCM Role]))</f>
        <v>Select</v>
      </c>
      <c r="I92" s="21">
        <v>0</v>
      </c>
      <c r="J92" s="21">
        <v>0</v>
      </c>
      <c r="K92" s="21">
        <v>0</v>
      </c>
      <c r="L92" s="67" t="str">
        <f>IF(ISERROR(Table_Query_from_GetCCMContacts4[Sector Represented]),"Select",IF(ISBLANK(Table_Query_from_GetCCMContacts4[Sector Represented]),"Select",Table_Query_from_GetCCMContacts4[Sector Represented]))</f>
        <v>Select</v>
      </c>
      <c r="M92" s="67" t="str">
        <f>IF(ISERROR(Table_Query_from_GetCCMContacts4[Health / Disease Component you represent]),"Select",IF(ISBLANK(Table_Query_from_GetCCMContacts4[Health / Disease Component you represent]),"Select",Table_Query_from_GetCCMContacts4[Health / Disease Component you represent]))</f>
        <v>Select</v>
      </c>
      <c r="N9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2" s="67" t="str">
        <f>IF(ISERROR(Table_Query_from_GetCCMContacts4[Organization]),"",IF(ISBLANK(Table_Query_from_GetCCMContacts4[Organization]),"",Table_Query_from_GetCCMContacts4[Organization]))</f>
        <v/>
      </c>
      <c r="Q92" s="67"/>
      <c r="R92" s="67" t="str">
        <f>IF(ISERROR(Table_Query_from_GetCCMContacts4[Position Title]),"",IF(ISBLANK(Table_Query_from_GetCCMContacts4[Position Title]),"",Table_Query_from_GetCCMContacts4[Position Title]))</f>
        <v/>
      </c>
      <c r="S92" s="67" t="str">
        <f>IF(ISERROR(Table_Query_from_GetCCMContacts4[Country your organisation is representing]),"Select",IF(ISBLANK(Table_Query_from_GetCCMContacts4[Country your organisation is representing]),"Select",Table_Query_from_GetCCMContacts4[Country your organisation is representing]))</f>
        <v>Select</v>
      </c>
      <c r="T92" s="21">
        <v>0</v>
      </c>
      <c r="U92" s="67" t="str">
        <f>IF(ISERROR(Table_Query_from_GetCCMContacts4[E-mail 1]),"",IF(ISBLANK(Table_Query_from_GetCCMContacts4[E-mail 1]),"",Table_Query_from_GetCCMContacts4[E-mail 1]))</f>
        <v/>
      </c>
      <c r="V92" s="67" t="str">
        <f>IF(ISERROR(Table_Query_from_GetCCMContacts4[E-mail 2]),"",IF(ISBLANK(Table_Query_from_GetCCMContacts4[E-mail 2]),"",Table_Query_from_GetCCMContacts4[E-mail 2]))</f>
        <v/>
      </c>
      <c r="W92" s="67" t="str">
        <f>IF(ISERROR(Table_Query_from_GetCCMContacts4[Business 1]),"",IF(ISBLANK(Table_Query_from_GetCCMContacts4[Business 1]),"",Table_Query_from_GetCCMContacts4[Business 1]))</f>
        <v/>
      </c>
      <c r="X92" s="67" t="str">
        <f>IF(ISERROR(Table_Query_from_GetCCMContacts4[Business 2]),"",IF(ISBLANK(Table_Query_from_GetCCMContacts4[Business 2]),"",Table_Query_from_GetCCMContacts4[Business 2]))</f>
        <v/>
      </c>
      <c r="Y92" s="67" t="str">
        <f>IF(ISERROR(Table_Query_from_GetCCMContacts4[Mobile number]),"",IF(ISBLANK(Table_Query_from_GetCCMContacts4[Mobile number]),"",Table_Query_from_GetCCMContacts4[Mobile number]))</f>
        <v/>
      </c>
      <c r="Z92" s="67" t="str">
        <f>IF(ISERROR(Table_Query_from_GetCCMContacts4[Fax Number]),"",IF(ISBLANK(Table_Query_from_GetCCMContacts4[Fax Number]),"",Table_Query_from_GetCCMContacts4[Fax Number]))</f>
        <v/>
      </c>
      <c r="AA92" s="67" t="str">
        <f>IF(ISERROR(Table_Query_from_GetCCMContacts4[Street/P.O. Box]),"",IF(ISBLANK(Table_Query_from_GetCCMContacts4[Street/P.O. Box]),"",Table_Query_from_GetCCMContacts4[Street/P.O. Box]))</f>
        <v/>
      </c>
      <c r="AB92" s="67" t="str">
        <f>IF(ISERROR(Table_Query_from_GetCCMContacts4[City]),"",IF(ISBLANK(Table_Query_from_GetCCMContacts4[City]),"",Table_Query_from_GetCCMContacts4[City]))</f>
        <v/>
      </c>
      <c r="AC92" s="67" t="str">
        <f>IF(ISERROR(Table_Query_from_GetCCMContacts4[Zip/Postal Code]),"",IF(ISBLANK(Table_Query_from_GetCCMContacts4[Zip/Postal Code]),"",Table_Query_from_GetCCMContacts4[Zip/Postal Code]))</f>
        <v/>
      </c>
      <c r="AD92" s="67" t="str">
        <f>IF(ISERROR(Table_Query_from_GetCCMContacts4[State/Province/Region (optional)]),"",IF(ISBLANK(Table_Query_from_GetCCMContacts4[State/Province/Region (optional)]),"",Table_Query_from_GetCCMContacts4[State/Province/Region (optional)]))</f>
        <v/>
      </c>
      <c r="AE92" s="69" t="str">
        <f>IF(ISERROR(Table_Query_from_GetCCMContacts4[Country]),"Select",IF(ISBLANK(Table_Query_from_GetCCMContacts4[Country]),"Select",Table_Query_from_GetCCMContacts4[Country]))</f>
        <v>Select</v>
      </c>
      <c r="AF92" s="101" t="e">
        <f>IF(ISBLANK(#REF!),"",#REF!)</f>
        <v>#REF!</v>
      </c>
      <c r="AG92" s="102" t="e">
        <f>IF(ISBLANK(#REF!),"",#REF!)</f>
        <v>#REF!</v>
      </c>
      <c r="AH92" s="103" t="e">
        <f>IF(ISBLANK(#REF!),"Please select…",LOOKUP(#REF!,'Dropdown values'!Q$2:Q$300,'Dropdown values'!P$2:P$300))</f>
        <v>#REF!</v>
      </c>
    </row>
    <row r="93" spans="1:34" s="104" customFormat="1" x14ac:dyDescent="0.25">
      <c r="A93" s="67" t="s">
        <v>1182</v>
      </c>
      <c r="B93" s="67" t="str">
        <f>IF(ISERROR(Table_Query_from_GetCCMContacts4[Salutation]),"Select",IF(ISBLANK(Table_Query_from_GetCCMContacts4[Salutation]),"Select",Table_Query_from_GetCCMContacts4[Salutation]))</f>
        <v>Select</v>
      </c>
      <c r="C93" s="67" t="str">
        <f>IF(ISERROR(Table_Query_from_GetCCMContacts4[Family Name]),"",IF(ISBLANK(Table_Query_from_GetCCMContacts4[Family Name]),"",Table_Query_from_GetCCMContacts4[Family Name]))</f>
        <v/>
      </c>
      <c r="D93" s="67" t="str">
        <f>IF(ISERROR(Table_Query_from_GetCCMContacts4[First Name]),"",IF(ISBLANK(Table_Query_from_GetCCMContacts4[First Name]),"",Table_Query_from_GetCCMContacts4[First Name]))</f>
        <v/>
      </c>
      <c r="E93" s="67" t="str">
        <f>IF(ISERROR(Table_Query_from_GetCCMContacts4[Gender]),"Select",IF(ISBLANK(Table_Query_from_GetCCMContacts4[Gender]),"Select",Table_Query_from_GetCCMContacts4[Gender]))</f>
        <v>Select</v>
      </c>
      <c r="F93" s="67" t="str">
        <f>IF(ISERROR(Table_Query_from_GetCCMContacts4[Principal Nationality]),"Select",IF(ISBLANK(Table_Query_from_GetCCMContacts4[Principal Nationality]),"Select",Table_Query_from_GetCCMContacts4[Principal Nationality]))</f>
        <v>Select</v>
      </c>
      <c r="G93" s="54" t="str">
        <f>IF(ISERROR(Table_Query_from_GetCCMContacts4[Entry date into CCM (DD-MM-YYYY)]),"",IF(ISBLANK(Table_Query_from_GetCCMContacts4[Entry date into CCM (DD-MM-YYYY)]),"",Table_Query_from_GetCCMContacts4[Entry date into CCM (DD-MM-YYYY)]))</f>
        <v/>
      </c>
      <c r="H93" s="67" t="str">
        <f>IF(ISERROR(Table_Query_from_GetCCMContacts4[CCM Role]),"Select",IF(ISBLANK(Table_Query_from_GetCCMContacts4[CCM Role]),"Select",Table_Query_from_GetCCMContacts4[CCM Role]))</f>
        <v>Select</v>
      </c>
      <c r="I93" s="21">
        <v>0</v>
      </c>
      <c r="J93" s="21">
        <v>0</v>
      </c>
      <c r="K93" s="21">
        <v>0</v>
      </c>
      <c r="L93" s="67" t="str">
        <f>IF(ISERROR(Table_Query_from_GetCCMContacts4[Sector Represented]),"Select",IF(ISBLANK(Table_Query_from_GetCCMContacts4[Sector Represented]),"Select",Table_Query_from_GetCCMContacts4[Sector Represented]))</f>
        <v>Select</v>
      </c>
      <c r="M93" s="67" t="str">
        <f>IF(ISERROR(Table_Query_from_GetCCMContacts4[Health / Disease Component you represent]),"Select",IF(ISBLANK(Table_Query_from_GetCCMContacts4[Health / Disease Component you represent]),"Select",Table_Query_from_GetCCMContacts4[Health / Disease Component you represent]))</f>
        <v>Select</v>
      </c>
      <c r="N9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3" s="67" t="str">
        <f>IF(ISERROR(Table_Query_from_GetCCMContacts4[Organization]),"",IF(ISBLANK(Table_Query_from_GetCCMContacts4[Organization]),"",Table_Query_from_GetCCMContacts4[Organization]))</f>
        <v/>
      </c>
      <c r="Q93" s="67"/>
      <c r="R93" s="67" t="str">
        <f>IF(ISERROR(Table_Query_from_GetCCMContacts4[Position Title]),"",IF(ISBLANK(Table_Query_from_GetCCMContacts4[Position Title]),"",Table_Query_from_GetCCMContacts4[Position Title]))</f>
        <v/>
      </c>
      <c r="S93" s="67" t="str">
        <f>IF(ISERROR(Table_Query_from_GetCCMContacts4[Country your organisation is representing]),"Select",IF(ISBLANK(Table_Query_from_GetCCMContacts4[Country your organisation is representing]),"Select",Table_Query_from_GetCCMContacts4[Country your organisation is representing]))</f>
        <v>Select</v>
      </c>
      <c r="T93" s="21">
        <v>0</v>
      </c>
      <c r="U93" s="67" t="str">
        <f>IF(ISERROR(Table_Query_from_GetCCMContacts4[E-mail 1]),"",IF(ISBLANK(Table_Query_from_GetCCMContacts4[E-mail 1]),"",Table_Query_from_GetCCMContacts4[E-mail 1]))</f>
        <v/>
      </c>
      <c r="V93" s="67" t="str">
        <f>IF(ISERROR(Table_Query_from_GetCCMContacts4[E-mail 2]),"",IF(ISBLANK(Table_Query_from_GetCCMContacts4[E-mail 2]),"",Table_Query_from_GetCCMContacts4[E-mail 2]))</f>
        <v/>
      </c>
      <c r="W93" s="67" t="str">
        <f>IF(ISERROR(Table_Query_from_GetCCMContacts4[Business 1]),"",IF(ISBLANK(Table_Query_from_GetCCMContacts4[Business 1]),"",Table_Query_from_GetCCMContacts4[Business 1]))</f>
        <v/>
      </c>
      <c r="X93" s="67" t="str">
        <f>IF(ISERROR(Table_Query_from_GetCCMContacts4[Business 2]),"",IF(ISBLANK(Table_Query_from_GetCCMContacts4[Business 2]),"",Table_Query_from_GetCCMContacts4[Business 2]))</f>
        <v/>
      </c>
      <c r="Y93" s="67" t="str">
        <f>IF(ISERROR(Table_Query_from_GetCCMContacts4[Mobile number]),"",IF(ISBLANK(Table_Query_from_GetCCMContacts4[Mobile number]),"",Table_Query_from_GetCCMContacts4[Mobile number]))</f>
        <v/>
      </c>
      <c r="Z93" s="67" t="str">
        <f>IF(ISERROR(Table_Query_from_GetCCMContacts4[Fax Number]),"",IF(ISBLANK(Table_Query_from_GetCCMContacts4[Fax Number]),"",Table_Query_from_GetCCMContacts4[Fax Number]))</f>
        <v/>
      </c>
      <c r="AA93" s="67" t="str">
        <f>IF(ISERROR(Table_Query_from_GetCCMContacts4[Street/P.O. Box]),"",IF(ISBLANK(Table_Query_from_GetCCMContacts4[Street/P.O. Box]),"",Table_Query_from_GetCCMContacts4[Street/P.O. Box]))</f>
        <v/>
      </c>
      <c r="AB93" s="67" t="str">
        <f>IF(ISERROR(Table_Query_from_GetCCMContacts4[City]),"",IF(ISBLANK(Table_Query_from_GetCCMContacts4[City]),"",Table_Query_from_GetCCMContacts4[City]))</f>
        <v/>
      </c>
      <c r="AC93" s="67" t="str">
        <f>IF(ISERROR(Table_Query_from_GetCCMContacts4[Zip/Postal Code]),"",IF(ISBLANK(Table_Query_from_GetCCMContacts4[Zip/Postal Code]),"",Table_Query_from_GetCCMContacts4[Zip/Postal Code]))</f>
        <v/>
      </c>
      <c r="AD93" s="67" t="str">
        <f>IF(ISERROR(Table_Query_from_GetCCMContacts4[State/Province/Region (optional)]),"",IF(ISBLANK(Table_Query_from_GetCCMContacts4[State/Province/Region (optional)]),"",Table_Query_from_GetCCMContacts4[State/Province/Region (optional)]))</f>
        <v/>
      </c>
      <c r="AE93" s="69" t="str">
        <f>IF(ISERROR(Table_Query_from_GetCCMContacts4[Country]),"Select",IF(ISBLANK(Table_Query_from_GetCCMContacts4[Country]),"Select",Table_Query_from_GetCCMContacts4[Country]))</f>
        <v>Select</v>
      </c>
      <c r="AF93" s="101" t="e">
        <f>IF(ISBLANK(#REF!),"",#REF!)</f>
        <v>#REF!</v>
      </c>
      <c r="AG93" s="102" t="e">
        <f>IF(ISBLANK(#REF!),"",#REF!)</f>
        <v>#REF!</v>
      </c>
      <c r="AH93" s="103" t="e">
        <f>IF(ISBLANK(#REF!),"Please select…",LOOKUP(#REF!,'Dropdown values'!Q$2:Q$300,'Dropdown values'!P$2:P$300))</f>
        <v>#REF!</v>
      </c>
    </row>
    <row r="94" spans="1:34" s="104" customFormat="1" x14ac:dyDescent="0.25">
      <c r="A94" s="67" t="s">
        <v>1183</v>
      </c>
      <c r="B94" s="67" t="str">
        <f>IF(ISERROR(Table_Query_from_GetCCMContacts4[Salutation]),"Select",IF(ISBLANK(Table_Query_from_GetCCMContacts4[Salutation]),"Select",Table_Query_from_GetCCMContacts4[Salutation]))</f>
        <v>Select</v>
      </c>
      <c r="C94" s="67" t="str">
        <f>IF(ISERROR(Table_Query_from_GetCCMContacts4[Family Name]),"",IF(ISBLANK(Table_Query_from_GetCCMContacts4[Family Name]),"",Table_Query_from_GetCCMContacts4[Family Name]))</f>
        <v/>
      </c>
      <c r="D94" s="67" t="str">
        <f>IF(ISERROR(Table_Query_from_GetCCMContacts4[First Name]),"",IF(ISBLANK(Table_Query_from_GetCCMContacts4[First Name]),"",Table_Query_from_GetCCMContacts4[First Name]))</f>
        <v/>
      </c>
      <c r="E94" s="67" t="str">
        <f>IF(ISERROR(Table_Query_from_GetCCMContacts4[Gender]),"Select",IF(ISBLANK(Table_Query_from_GetCCMContacts4[Gender]),"Select",Table_Query_from_GetCCMContacts4[Gender]))</f>
        <v>Select</v>
      </c>
      <c r="F94" s="67" t="str">
        <f>IF(ISERROR(Table_Query_from_GetCCMContacts4[Principal Nationality]),"Select",IF(ISBLANK(Table_Query_from_GetCCMContacts4[Principal Nationality]),"Select",Table_Query_from_GetCCMContacts4[Principal Nationality]))</f>
        <v>Select</v>
      </c>
      <c r="G94" s="54" t="str">
        <f>IF(ISERROR(Table_Query_from_GetCCMContacts4[Entry date into CCM (DD-MM-YYYY)]),"",IF(ISBLANK(Table_Query_from_GetCCMContacts4[Entry date into CCM (DD-MM-YYYY)]),"",Table_Query_from_GetCCMContacts4[Entry date into CCM (DD-MM-YYYY)]))</f>
        <v/>
      </c>
      <c r="H94" s="67" t="str">
        <f>IF(ISERROR(Table_Query_from_GetCCMContacts4[CCM Role]),"Select",IF(ISBLANK(Table_Query_from_GetCCMContacts4[CCM Role]),"Select",Table_Query_from_GetCCMContacts4[CCM Role]))</f>
        <v>Select</v>
      </c>
      <c r="I94" s="21">
        <v>0</v>
      </c>
      <c r="J94" s="21">
        <v>0</v>
      </c>
      <c r="K94" s="21">
        <v>0</v>
      </c>
      <c r="L94" s="67" t="str">
        <f>IF(ISERROR(Table_Query_from_GetCCMContacts4[Sector Represented]),"Select",IF(ISBLANK(Table_Query_from_GetCCMContacts4[Sector Represented]),"Select",Table_Query_from_GetCCMContacts4[Sector Represented]))</f>
        <v>Select</v>
      </c>
      <c r="M94" s="67" t="str">
        <f>IF(ISERROR(Table_Query_from_GetCCMContacts4[Health / Disease Component you represent]),"Select",IF(ISBLANK(Table_Query_from_GetCCMContacts4[Health / Disease Component you represent]),"Select",Table_Query_from_GetCCMContacts4[Health / Disease Component you represent]))</f>
        <v>Select</v>
      </c>
      <c r="N9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4" s="67" t="str">
        <f>IF(ISERROR(Table_Query_from_GetCCMContacts4[Organization]),"",IF(ISBLANK(Table_Query_from_GetCCMContacts4[Organization]),"",Table_Query_from_GetCCMContacts4[Organization]))</f>
        <v/>
      </c>
      <c r="Q94" s="67"/>
      <c r="R94" s="67" t="str">
        <f>IF(ISERROR(Table_Query_from_GetCCMContacts4[Position Title]),"",IF(ISBLANK(Table_Query_from_GetCCMContacts4[Position Title]),"",Table_Query_from_GetCCMContacts4[Position Title]))</f>
        <v/>
      </c>
      <c r="S94" s="67" t="str">
        <f>IF(ISERROR(Table_Query_from_GetCCMContacts4[Country your organisation is representing]),"Select",IF(ISBLANK(Table_Query_from_GetCCMContacts4[Country your organisation is representing]),"Select",Table_Query_from_GetCCMContacts4[Country your organisation is representing]))</f>
        <v>Select</v>
      </c>
      <c r="T94" s="21">
        <v>0</v>
      </c>
      <c r="U94" s="67" t="str">
        <f>IF(ISERROR(Table_Query_from_GetCCMContacts4[E-mail 1]),"",IF(ISBLANK(Table_Query_from_GetCCMContacts4[E-mail 1]),"",Table_Query_from_GetCCMContacts4[E-mail 1]))</f>
        <v/>
      </c>
      <c r="V94" s="67" t="str">
        <f>IF(ISERROR(Table_Query_from_GetCCMContacts4[E-mail 2]),"",IF(ISBLANK(Table_Query_from_GetCCMContacts4[E-mail 2]),"",Table_Query_from_GetCCMContacts4[E-mail 2]))</f>
        <v/>
      </c>
      <c r="W94" s="67" t="str">
        <f>IF(ISERROR(Table_Query_from_GetCCMContacts4[Business 1]),"",IF(ISBLANK(Table_Query_from_GetCCMContacts4[Business 1]),"",Table_Query_from_GetCCMContacts4[Business 1]))</f>
        <v/>
      </c>
      <c r="X94" s="67" t="str">
        <f>IF(ISERROR(Table_Query_from_GetCCMContacts4[Business 2]),"",IF(ISBLANK(Table_Query_from_GetCCMContacts4[Business 2]),"",Table_Query_from_GetCCMContacts4[Business 2]))</f>
        <v/>
      </c>
      <c r="Y94" s="67" t="str">
        <f>IF(ISERROR(Table_Query_from_GetCCMContacts4[Mobile number]),"",IF(ISBLANK(Table_Query_from_GetCCMContacts4[Mobile number]),"",Table_Query_from_GetCCMContacts4[Mobile number]))</f>
        <v/>
      </c>
      <c r="Z94" s="67" t="str">
        <f>IF(ISERROR(Table_Query_from_GetCCMContacts4[Fax Number]),"",IF(ISBLANK(Table_Query_from_GetCCMContacts4[Fax Number]),"",Table_Query_from_GetCCMContacts4[Fax Number]))</f>
        <v/>
      </c>
      <c r="AA94" s="67" t="str">
        <f>IF(ISERROR(Table_Query_from_GetCCMContacts4[Street/P.O. Box]),"",IF(ISBLANK(Table_Query_from_GetCCMContacts4[Street/P.O. Box]),"",Table_Query_from_GetCCMContacts4[Street/P.O. Box]))</f>
        <v/>
      </c>
      <c r="AB94" s="67" t="str">
        <f>IF(ISERROR(Table_Query_from_GetCCMContacts4[City]),"",IF(ISBLANK(Table_Query_from_GetCCMContacts4[City]),"",Table_Query_from_GetCCMContacts4[City]))</f>
        <v/>
      </c>
      <c r="AC94" s="67" t="str">
        <f>IF(ISERROR(Table_Query_from_GetCCMContacts4[Zip/Postal Code]),"",IF(ISBLANK(Table_Query_from_GetCCMContacts4[Zip/Postal Code]),"",Table_Query_from_GetCCMContacts4[Zip/Postal Code]))</f>
        <v/>
      </c>
      <c r="AD94" s="67" t="str">
        <f>IF(ISERROR(Table_Query_from_GetCCMContacts4[State/Province/Region (optional)]),"",IF(ISBLANK(Table_Query_from_GetCCMContacts4[State/Province/Region (optional)]),"",Table_Query_from_GetCCMContacts4[State/Province/Region (optional)]))</f>
        <v/>
      </c>
      <c r="AE94" s="69" t="str">
        <f>IF(ISERROR(Table_Query_from_GetCCMContacts4[Country]),"Select",IF(ISBLANK(Table_Query_from_GetCCMContacts4[Country]),"Select",Table_Query_from_GetCCMContacts4[Country]))</f>
        <v>Select</v>
      </c>
      <c r="AF94" s="101" t="e">
        <f>IF(ISBLANK(#REF!),"",#REF!)</f>
        <v>#REF!</v>
      </c>
      <c r="AG94" s="102" t="e">
        <f>IF(ISBLANK(#REF!),"",#REF!)</f>
        <v>#REF!</v>
      </c>
      <c r="AH94" s="103" t="e">
        <f>IF(ISBLANK(#REF!),"Please select…",LOOKUP(#REF!,'Dropdown values'!Q$2:Q$300,'Dropdown values'!P$2:P$300))</f>
        <v>#REF!</v>
      </c>
    </row>
    <row r="95" spans="1:34" s="104" customFormat="1" x14ac:dyDescent="0.25">
      <c r="A95" s="67" t="s">
        <v>1184</v>
      </c>
      <c r="B95" s="67" t="str">
        <f>IF(ISERROR(Table_Query_from_GetCCMContacts4[Salutation]),"Select",IF(ISBLANK(Table_Query_from_GetCCMContacts4[Salutation]),"Select",Table_Query_from_GetCCMContacts4[Salutation]))</f>
        <v>Select</v>
      </c>
      <c r="C95" s="67" t="str">
        <f>IF(ISERROR(Table_Query_from_GetCCMContacts4[Family Name]),"",IF(ISBLANK(Table_Query_from_GetCCMContacts4[Family Name]),"",Table_Query_from_GetCCMContacts4[Family Name]))</f>
        <v/>
      </c>
      <c r="D95" s="67" t="str">
        <f>IF(ISERROR(Table_Query_from_GetCCMContacts4[First Name]),"",IF(ISBLANK(Table_Query_from_GetCCMContacts4[First Name]),"",Table_Query_from_GetCCMContacts4[First Name]))</f>
        <v/>
      </c>
      <c r="E95" s="67" t="str">
        <f>IF(ISERROR(Table_Query_from_GetCCMContacts4[Gender]),"Select",IF(ISBLANK(Table_Query_from_GetCCMContacts4[Gender]),"Select",Table_Query_from_GetCCMContacts4[Gender]))</f>
        <v>Select</v>
      </c>
      <c r="F95" s="67" t="str">
        <f>IF(ISERROR(Table_Query_from_GetCCMContacts4[Principal Nationality]),"Select",IF(ISBLANK(Table_Query_from_GetCCMContacts4[Principal Nationality]),"Select",Table_Query_from_GetCCMContacts4[Principal Nationality]))</f>
        <v>Select</v>
      </c>
      <c r="G95" s="54" t="str">
        <f>IF(ISERROR(Table_Query_from_GetCCMContacts4[Entry date into CCM (DD-MM-YYYY)]),"",IF(ISBLANK(Table_Query_from_GetCCMContacts4[Entry date into CCM (DD-MM-YYYY)]),"",Table_Query_from_GetCCMContacts4[Entry date into CCM (DD-MM-YYYY)]))</f>
        <v/>
      </c>
      <c r="H95" s="67" t="str">
        <f>IF(ISERROR(Table_Query_from_GetCCMContacts4[CCM Role]),"Select",IF(ISBLANK(Table_Query_from_GetCCMContacts4[CCM Role]),"Select",Table_Query_from_GetCCMContacts4[CCM Role]))</f>
        <v>Select</v>
      </c>
      <c r="I95" s="21">
        <v>0</v>
      </c>
      <c r="J95" s="21">
        <v>0</v>
      </c>
      <c r="K95" s="21">
        <v>0</v>
      </c>
      <c r="L95" s="67" t="str">
        <f>IF(ISERROR(Table_Query_from_GetCCMContacts4[Sector Represented]),"Select",IF(ISBLANK(Table_Query_from_GetCCMContacts4[Sector Represented]),"Select",Table_Query_from_GetCCMContacts4[Sector Represented]))</f>
        <v>Select</v>
      </c>
      <c r="M95" s="67" t="str">
        <f>IF(ISERROR(Table_Query_from_GetCCMContacts4[Health / Disease Component you represent]),"Select",IF(ISBLANK(Table_Query_from_GetCCMContacts4[Health / Disease Component you represent]),"Select",Table_Query_from_GetCCMContacts4[Health / Disease Component you represent]))</f>
        <v>Select</v>
      </c>
      <c r="N9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5" s="67" t="str">
        <f>IF(ISERROR(Table_Query_from_GetCCMContacts4[Organization]),"",IF(ISBLANK(Table_Query_from_GetCCMContacts4[Organization]),"",Table_Query_from_GetCCMContacts4[Organization]))</f>
        <v/>
      </c>
      <c r="Q95" s="67"/>
      <c r="R95" s="67" t="str">
        <f>IF(ISERROR(Table_Query_from_GetCCMContacts4[Position Title]),"",IF(ISBLANK(Table_Query_from_GetCCMContacts4[Position Title]),"",Table_Query_from_GetCCMContacts4[Position Title]))</f>
        <v/>
      </c>
      <c r="S95" s="67" t="str">
        <f>IF(ISERROR(Table_Query_from_GetCCMContacts4[Country your organisation is representing]),"Select",IF(ISBLANK(Table_Query_from_GetCCMContacts4[Country your organisation is representing]),"Select",Table_Query_from_GetCCMContacts4[Country your organisation is representing]))</f>
        <v>Select</v>
      </c>
      <c r="T95" s="21">
        <v>0</v>
      </c>
      <c r="U95" s="67" t="str">
        <f>IF(ISERROR(Table_Query_from_GetCCMContacts4[E-mail 1]),"",IF(ISBLANK(Table_Query_from_GetCCMContacts4[E-mail 1]),"",Table_Query_from_GetCCMContacts4[E-mail 1]))</f>
        <v/>
      </c>
      <c r="V95" s="67" t="str">
        <f>IF(ISERROR(Table_Query_from_GetCCMContacts4[E-mail 2]),"",IF(ISBLANK(Table_Query_from_GetCCMContacts4[E-mail 2]),"",Table_Query_from_GetCCMContacts4[E-mail 2]))</f>
        <v/>
      </c>
      <c r="W95" s="67" t="str">
        <f>IF(ISERROR(Table_Query_from_GetCCMContacts4[Business 1]),"",IF(ISBLANK(Table_Query_from_GetCCMContacts4[Business 1]),"",Table_Query_from_GetCCMContacts4[Business 1]))</f>
        <v/>
      </c>
      <c r="X95" s="67" t="str">
        <f>IF(ISERROR(Table_Query_from_GetCCMContacts4[Business 2]),"",IF(ISBLANK(Table_Query_from_GetCCMContacts4[Business 2]),"",Table_Query_from_GetCCMContacts4[Business 2]))</f>
        <v/>
      </c>
      <c r="Y95" s="67" t="str">
        <f>IF(ISERROR(Table_Query_from_GetCCMContacts4[Mobile number]),"",IF(ISBLANK(Table_Query_from_GetCCMContacts4[Mobile number]),"",Table_Query_from_GetCCMContacts4[Mobile number]))</f>
        <v/>
      </c>
      <c r="Z95" s="67" t="str">
        <f>IF(ISERROR(Table_Query_from_GetCCMContacts4[Fax Number]),"",IF(ISBLANK(Table_Query_from_GetCCMContacts4[Fax Number]),"",Table_Query_from_GetCCMContacts4[Fax Number]))</f>
        <v/>
      </c>
      <c r="AA95" s="67" t="str">
        <f>IF(ISERROR(Table_Query_from_GetCCMContacts4[Street/P.O. Box]),"",IF(ISBLANK(Table_Query_from_GetCCMContacts4[Street/P.O. Box]),"",Table_Query_from_GetCCMContacts4[Street/P.O. Box]))</f>
        <v/>
      </c>
      <c r="AB95" s="67" t="str">
        <f>IF(ISERROR(Table_Query_from_GetCCMContacts4[City]),"",IF(ISBLANK(Table_Query_from_GetCCMContacts4[City]),"",Table_Query_from_GetCCMContacts4[City]))</f>
        <v/>
      </c>
      <c r="AC95" s="67" t="str">
        <f>IF(ISERROR(Table_Query_from_GetCCMContacts4[Zip/Postal Code]),"",IF(ISBLANK(Table_Query_from_GetCCMContacts4[Zip/Postal Code]),"",Table_Query_from_GetCCMContacts4[Zip/Postal Code]))</f>
        <v/>
      </c>
      <c r="AD95" s="67" t="str">
        <f>IF(ISERROR(Table_Query_from_GetCCMContacts4[State/Province/Region (optional)]),"",IF(ISBLANK(Table_Query_from_GetCCMContacts4[State/Province/Region (optional)]),"",Table_Query_from_GetCCMContacts4[State/Province/Region (optional)]))</f>
        <v/>
      </c>
      <c r="AE95" s="69" t="str">
        <f>IF(ISERROR(Table_Query_from_GetCCMContacts4[Country]),"Select",IF(ISBLANK(Table_Query_from_GetCCMContacts4[Country]),"Select",Table_Query_from_GetCCMContacts4[Country]))</f>
        <v>Select</v>
      </c>
      <c r="AF95" s="101" t="e">
        <f>IF(ISBLANK(#REF!),"",#REF!)</f>
        <v>#REF!</v>
      </c>
      <c r="AG95" s="102" t="e">
        <f>IF(ISBLANK(#REF!),"",#REF!)</f>
        <v>#REF!</v>
      </c>
      <c r="AH95" s="103" t="e">
        <f>IF(ISBLANK(#REF!),"Please select…",LOOKUP(#REF!,'Dropdown values'!Q$2:Q$300,'Dropdown values'!P$2:P$300))</f>
        <v>#REF!</v>
      </c>
    </row>
    <row r="96" spans="1:34" s="104" customFormat="1" x14ac:dyDescent="0.25">
      <c r="A96" s="67" t="s">
        <v>1185</v>
      </c>
      <c r="B96" s="67" t="str">
        <f>IF(ISERROR(Table_Query_from_GetCCMContacts4[Salutation]),"Select",IF(ISBLANK(Table_Query_from_GetCCMContacts4[Salutation]),"Select",Table_Query_from_GetCCMContacts4[Salutation]))</f>
        <v>Select</v>
      </c>
      <c r="C96" s="67" t="str">
        <f>IF(ISERROR(Table_Query_from_GetCCMContacts4[Family Name]),"",IF(ISBLANK(Table_Query_from_GetCCMContacts4[Family Name]),"",Table_Query_from_GetCCMContacts4[Family Name]))</f>
        <v/>
      </c>
      <c r="D96" s="67" t="str">
        <f>IF(ISERROR(Table_Query_from_GetCCMContacts4[First Name]),"",IF(ISBLANK(Table_Query_from_GetCCMContacts4[First Name]),"",Table_Query_from_GetCCMContacts4[First Name]))</f>
        <v/>
      </c>
      <c r="E96" s="67" t="str">
        <f>IF(ISERROR(Table_Query_from_GetCCMContacts4[Gender]),"Select",IF(ISBLANK(Table_Query_from_GetCCMContacts4[Gender]),"Select",Table_Query_from_GetCCMContacts4[Gender]))</f>
        <v>Select</v>
      </c>
      <c r="F96" s="67" t="str">
        <f>IF(ISERROR(Table_Query_from_GetCCMContacts4[Principal Nationality]),"Select",IF(ISBLANK(Table_Query_from_GetCCMContacts4[Principal Nationality]),"Select",Table_Query_from_GetCCMContacts4[Principal Nationality]))</f>
        <v>Select</v>
      </c>
      <c r="G96" s="54" t="str">
        <f>IF(ISERROR(Table_Query_from_GetCCMContacts4[Entry date into CCM (DD-MM-YYYY)]),"",IF(ISBLANK(Table_Query_from_GetCCMContacts4[Entry date into CCM (DD-MM-YYYY)]),"",Table_Query_from_GetCCMContacts4[Entry date into CCM (DD-MM-YYYY)]))</f>
        <v/>
      </c>
      <c r="H96" s="67" t="str">
        <f>IF(ISERROR(Table_Query_from_GetCCMContacts4[CCM Role]),"Select",IF(ISBLANK(Table_Query_from_GetCCMContacts4[CCM Role]),"Select",Table_Query_from_GetCCMContacts4[CCM Role]))</f>
        <v>Select</v>
      </c>
      <c r="I96" s="21">
        <v>0</v>
      </c>
      <c r="J96" s="21">
        <v>0</v>
      </c>
      <c r="K96" s="21">
        <v>0</v>
      </c>
      <c r="L96" s="67" t="str">
        <f>IF(ISERROR(Table_Query_from_GetCCMContacts4[Sector Represented]),"Select",IF(ISBLANK(Table_Query_from_GetCCMContacts4[Sector Represented]),"Select",Table_Query_from_GetCCMContacts4[Sector Represented]))</f>
        <v>Select</v>
      </c>
      <c r="M96" s="67" t="str">
        <f>IF(ISERROR(Table_Query_from_GetCCMContacts4[Health / Disease Component you represent]),"Select",IF(ISBLANK(Table_Query_from_GetCCMContacts4[Health / Disease Component you represent]),"Select",Table_Query_from_GetCCMContacts4[Health / Disease Component you represent]))</f>
        <v>Select</v>
      </c>
      <c r="N9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6" s="67" t="str">
        <f>IF(ISERROR(Table_Query_from_GetCCMContacts4[Organization]),"",IF(ISBLANK(Table_Query_from_GetCCMContacts4[Organization]),"",Table_Query_from_GetCCMContacts4[Organization]))</f>
        <v/>
      </c>
      <c r="Q96" s="67"/>
      <c r="R96" s="67" t="str">
        <f>IF(ISERROR(Table_Query_from_GetCCMContacts4[Position Title]),"",IF(ISBLANK(Table_Query_from_GetCCMContacts4[Position Title]),"",Table_Query_from_GetCCMContacts4[Position Title]))</f>
        <v/>
      </c>
      <c r="S96" s="67" t="str">
        <f>IF(ISERROR(Table_Query_from_GetCCMContacts4[Country your organisation is representing]),"Select",IF(ISBLANK(Table_Query_from_GetCCMContacts4[Country your organisation is representing]),"Select",Table_Query_from_GetCCMContacts4[Country your organisation is representing]))</f>
        <v>Select</v>
      </c>
      <c r="T96" s="21">
        <v>0</v>
      </c>
      <c r="U96" s="67" t="str">
        <f>IF(ISERROR(Table_Query_from_GetCCMContacts4[E-mail 1]),"",IF(ISBLANK(Table_Query_from_GetCCMContacts4[E-mail 1]),"",Table_Query_from_GetCCMContacts4[E-mail 1]))</f>
        <v/>
      </c>
      <c r="V96" s="67" t="str">
        <f>IF(ISERROR(Table_Query_from_GetCCMContacts4[E-mail 2]),"",IF(ISBLANK(Table_Query_from_GetCCMContacts4[E-mail 2]),"",Table_Query_from_GetCCMContacts4[E-mail 2]))</f>
        <v/>
      </c>
      <c r="W96" s="67" t="str">
        <f>IF(ISERROR(Table_Query_from_GetCCMContacts4[Business 1]),"",IF(ISBLANK(Table_Query_from_GetCCMContacts4[Business 1]),"",Table_Query_from_GetCCMContacts4[Business 1]))</f>
        <v/>
      </c>
      <c r="X96" s="67" t="str">
        <f>IF(ISERROR(Table_Query_from_GetCCMContacts4[Business 2]),"",IF(ISBLANK(Table_Query_from_GetCCMContacts4[Business 2]),"",Table_Query_from_GetCCMContacts4[Business 2]))</f>
        <v/>
      </c>
      <c r="Y96" s="67" t="str">
        <f>IF(ISERROR(Table_Query_from_GetCCMContacts4[Mobile number]),"",IF(ISBLANK(Table_Query_from_GetCCMContacts4[Mobile number]),"",Table_Query_from_GetCCMContacts4[Mobile number]))</f>
        <v/>
      </c>
      <c r="Z96" s="67" t="str">
        <f>IF(ISERROR(Table_Query_from_GetCCMContacts4[Fax Number]),"",IF(ISBLANK(Table_Query_from_GetCCMContacts4[Fax Number]),"",Table_Query_from_GetCCMContacts4[Fax Number]))</f>
        <v/>
      </c>
      <c r="AA96" s="67" t="str">
        <f>IF(ISERROR(Table_Query_from_GetCCMContacts4[Street/P.O. Box]),"",IF(ISBLANK(Table_Query_from_GetCCMContacts4[Street/P.O. Box]),"",Table_Query_from_GetCCMContacts4[Street/P.O. Box]))</f>
        <v/>
      </c>
      <c r="AB96" s="67" t="str">
        <f>IF(ISERROR(Table_Query_from_GetCCMContacts4[City]),"",IF(ISBLANK(Table_Query_from_GetCCMContacts4[City]),"",Table_Query_from_GetCCMContacts4[City]))</f>
        <v/>
      </c>
      <c r="AC96" s="67" t="str">
        <f>IF(ISERROR(Table_Query_from_GetCCMContacts4[Zip/Postal Code]),"",IF(ISBLANK(Table_Query_from_GetCCMContacts4[Zip/Postal Code]),"",Table_Query_from_GetCCMContacts4[Zip/Postal Code]))</f>
        <v/>
      </c>
      <c r="AD96" s="67" t="str">
        <f>IF(ISERROR(Table_Query_from_GetCCMContacts4[State/Province/Region (optional)]),"",IF(ISBLANK(Table_Query_from_GetCCMContacts4[State/Province/Region (optional)]),"",Table_Query_from_GetCCMContacts4[State/Province/Region (optional)]))</f>
        <v/>
      </c>
      <c r="AE96" s="69" t="str">
        <f>IF(ISERROR(Table_Query_from_GetCCMContacts4[Country]),"Select",IF(ISBLANK(Table_Query_from_GetCCMContacts4[Country]),"Select",Table_Query_from_GetCCMContacts4[Country]))</f>
        <v>Select</v>
      </c>
      <c r="AF96" s="101" t="e">
        <f>IF(ISBLANK(#REF!),"",#REF!)</f>
        <v>#REF!</v>
      </c>
      <c r="AG96" s="102" t="e">
        <f>IF(ISBLANK(#REF!),"",#REF!)</f>
        <v>#REF!</v>
      </c>
      <c r="AH96" s="103" t="e">
        <f>IF(ISBLANK(#REF!),"Please select…",LOOKUP(#REF!,'Dropdown values'!Q$2:Q$300,'Dropdown values'!P$2:P$300))</f>
        <v>#REF!</v>
      </c>
    </row>
    <row r="97" spans="1:34" s="104" customFormat="1" x14ac:dyDescent="0.25">
      <c r="A97" s="67" t="s">
        <v>1186</v>
      </c>
      <c r="B97" s="67" t="str">
        <f>IF(ISERROR(Table_Query_from_GetCCMContacts4[Salutation]),"Select",IF(ISBLANK(Table_Query_from_GetCCMContacts4[Salutation]),"Select",Table_Query_from_GetCCMContacts4[Salutation]))</f>
        <v>Select</v>
      </c>
      <c r="C97" s="67" t="str">
        <f>IF(ISERROR(Table_Query_from_GetCCMContacts4[Family Name]),"",IF(ISBLANK(Table_Query_from_GetCCMContacts4[Family Name]),"",Table_Query_from_GetCCMContacts4[Family Name]))</f>
        <v/>
      </c>
      <c r="D97" s="67" t="str">
        <f>IF(ISERROR(Table_Query_from_GetCCMContacts4[First Name]),"",IF(ISBLANK(Table_Query_from_GetCCMContacts4[First Name]),"",Table_Query_from_GetCCMContacts4[First Name]))</f>
        <v/>
      </c>
      <c r="E97" s="67" t="str">
        <f>IF(ISERROR(Table_Query_from_GetCCMContacts4[Gender]),"Select",IF(ISBLANK(Table_Query_from_GetCCMContacts4[Gender]),"Select",Table_Query_from_GetCCMContacts4[Gender]))</f>
        <v>Select</v>
      </c>
      <c r="F97" s="67" t="str">
        <f>IF(ISERROR(Table_Query_from_GetCCMContacts4[Principal Nationality]),"Select",IF(ISBLANK(Table_Query_from_GetCCMContacts4[Principal Nationality]),"Select",Table_Query_from_GetCCMContacts4[Principal Nationality]))</f>
        <v>Select</v>
      </c>
      <c r="G97" s="54" t="str">
        <f>IF(ISERROR(Table_Query_from_GetCCMContacts4[Entry date into CCM (DD-MM-YYYY)]),"",IF(ISBLANK(Table_Query_from_GetCCMContacts4[Entry date into CCM (DD-MM-YYYY)]),"",Table_Query_from_GetCCMContacts4[Entry date into CCM (DD-MM-YYYY)]))</f>
        <v/>
      </c>
      <c r="H97" s="67" t="str">
        <f>IF(ISERROR(Table_Query_from_GetCCMContacts4[CCM Role]),"Select",IF(ISBLANK(Table_Query_from_GetCCMContacts4[CCM Role]),"Select",Table_Query_from_GetCCMContacts4[CCM Role]))</f>
        <v>Select</v>
      </c>
      <c r="I97" s="21">
        <v>0</v>
      </c>
      <c r="J97" s="21">
        <v>0</v>
      </c>
      <c r="K97" s="21">
        <v>0</v>
      </c>
      <c r="L97" s="67" t="str">
        <f>IF(ISERROR(Table_Query_from_GetCCMContacts4[Sector Represented]),"Select",IF(ISBLANK(Table_Query_from_GetCCMContacts4[Sector Represented]),"Select",Table_Query_from_GetCCMContacts4[Sector Represented]))</f>
        <v>Select</v>
      </c>
      <c r="M97" s="67" t="str">
        <f>IF(ISERROR(Table_Query_from_GetCCMContacts4[Health / Disease Component you represent]),"Select",IF(ISBLANK(Table_Query_from_GetCCMContacts4[Health / Disease Component you represent]),"Select",Table_Query_from_GetCCMContacts4[Health / Disease Component you represent]))</f>
        <v>Select</v>
      </c>
      <c r="N9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7" s="67" t="str">
        <f>IF(ISERROR(Table_Query_from_GetCCMContacts4[Organization]),"",IF(ISBLANK(Table_Query_from_GetCCMContacts4[Organization]),"",Table_Query_from_GetCCMContacts4[Organization]))</f>
        <v/>
      </c>
      <c r="Q97" s="67"/>
      <c r="R97" s="67" t="str">
        <f>IF(ISERROR(Table_Query_from_GetCCMContacts4[Position Title]),"",IF(ISBLANK(Table_Query_from_GetCCMContacts4[Position Title]),"",Table_Query_from_GetCCMContacts4[Position Title]))</f>
        <v/>
      </c>
      <c r="S97" s="67" t="str">
        <f>IF(ISERROR(Table_Query_from_GetCCMContacts4[Country your organisation is representing]),"Select",IF(ISBLANK(Table_Query_from_GetCCMContacts4[Country your organisation is representing]),"Select",Table_Query_from_GetCCMContacts4[Country your organisation is representing]))</f>
        <v>Select</v>
      </c>
      <c r="T97" s="21">
        <v>0</v>
      </c>
      <c r="U97" s="67" t="str">
        <f>IF(ISERROR(Table_Query_from_GetCCMContacts4[E-mail 1]),"",IF(ISBLANK(Table_Query_from_GetCCMContacts4[E-mail 1]),"",Table_Query_from_GetCCMContacts4[E-mail 1]))</f>
        <v/>
      </c>
      <c r="V97" s="67" t="str">
        <f>IF(ISERROR(Table_Query_from_GetCCMContacts4[E-mail 2]),"",IF(ISBLANK(Table_Query_from_GetCCMContacts4[E-mail 2]),"",Table_Query_from_GetCCMContacts4[E-mail 2]))</f>
        <v/>
      </c>
      <c r="W97" s="67" t="str">
        <f>IF(ISERROR(Table_Query_from_GetCCMContacts4[Business 1]),"",IF(ISBLANK(Table_Query_from_GetCCMContacts4[Business 1]),"",Table_Query_from_GetCCMContacts4[Business 1]))</f>
        <v/>
      </c>
      <c r="X97" s="67" t="str">
        <f>IF(ISERROR(Table_Query_from_GetCCMContacts4[Business 2]),"",IF(ISBLANK(Table_Query_from_GetCCMContacts4[Business 2]),"",Table_Query_from_GetCCMContacts4[Business 2]))</f>
        <v/>
      </c>
      <c r="Y97" s="67" t="str">
        <f>IF(ISERROR(Table_Query_from_GetCCMContacts4[Mobile number]),"",IF(ISBLANK(Table_Query_from_GetCCMContacts4[Mobile number]),"",Table_Query_from_GetCCMContacts4[Mobile number]))</f>
        <v/>
      </c>
      <c r="Z97" s="67" t="str">
        <f>IF(ISERROR(Table_Query_from_GetCCMContacts4[Fax Number]),"",IF(ISBLANK(Table_Query_from_GetCCMContacts4[Fax Number]),"",Table_Query_from_GetCCMContacts4[Fax Number]))</f>
        <v/>
      </c>
      <c r="AA97" s="67" t="str">
        <f>IF(ISERROR(Table_Query_from_GetCCMContacts4[Street/P.O. Box]),"",IF(ISBLANK(Table_Query_from_GetCCMContacts4[Street/P.O. Box]),"",Table_Query_from_GetCCMContacts4[Street/P.O. Box]))</f>
        <v/>
      </c>
      <c r="AB97" s="67" t="str">
        <f>IF(ISERROR(Table_Query_from_GetCCMContacts4[City]),"",IF(ISBLANK(Table_Query_from_GetCCMContacts4[City]),"",Table_Query_from_GetCCMContacts4[City]))</f>
        <v/>
      </c>
      <c r="AC97" s="67" t="str">
        <f>IF(ISERROR(Table_Query_from_GetCCMContacts4[Zip/Postal Code]),"",IF(ISBLANK(Table_Query_from_GetCCMContacts4[Zip/Postal Code]),"",Table_Query_from_GetCCMContacts4[Zip/Postal Code]))</f>
        <v/>
      </c>
      <c r="AD97" s="67" t="str">
        <f>IF(ISERROR(Table_Query_from_GetCCMContacts4[State/Province/Region (optional)]),"",IF(ISBLANK(Table_Query_from_GetCCMContacts4[State/Province/Region (optional)]),"",Table_Query_from_GetCCMContacts4[State/Province/Region (optional)]))</f>
        <v/>
      </c>
      <c r="AE97" s="69" t="str">
        <f>IF(ISERROR(Table_Query_from_GetCCMContacts4[Country]),"Select",IF(ISBLANK(Table_Query_from_GetCCMContacts4[Country]),"Select",Table_Query_from_GetCCMContacts4[Country]))</f>
        <v>Select</v>
      </c>
      <c r="AF97" s="101" t="e">
        <f>IF(ISBLANK(#REF!),"",#REF!)</f>
        <v>#REF!</v>
      </c>
      <c r="AG97" s="102" t="e">
        <f>IF(ISBLANK(#REF!),"",#REF!)</f>
        <v>#REF!</v>
      </c>
      <c r="AH97" s="103" t="e">
        <f>IF(ISBLANK(#REF!),"Please select…",LOOKUP(#REF!,'Dropdown values'!Q$2:Q$300,'Dropdown values'!P$2:P$300))</f>
        <v>#REF!</v>
      </c>
    </row>
    <row r="98" spans="1:34" s="104" customFormat="1" x14ac:dyDescent="0.25">
      <c r="A98" s="67" t="s">
        <v>1187</v>
      </c>
      <c r="B98" s="67" t="str">
        <f>IF(ISERROR(Table_Query_from_GetCCMContacts4[Salutation]),"Select",IF(ISBLANK(Table_Query_from_GetCCMContacts4[Salutation]),"Select",Table_Query_from_GetCCMContacts4[Salutation]))</f>
        <v>Select</v>
      </c>
      <c r="C98" s="67" t="str">
        <f>IF(ISERROR(Table_Query_from_GetCCMContacts4[Family Name]),"",IF(ISBLANK(Table_Query_from_GetCCMContacts4[Family Name]),"",Table_Query_from_GetCCMContacts4[Family Name]))</f>
        <v/>
      </c>
      <c r="D98" s="67" t="str">
        <f>IF(ISERROR(Table_Query_from_GetCCMContacts4[First Name]),"",IF(ISBLANK(Table_Query_from_GetCCMContacts4[First Name]),"",Table_Query_from_GetCCMContacts4[First Name]))</f>
        <v/>
      </c>
      <c r="E98" s="67" t="str">
        <f>IF(ISERROR(Table_Query_from_GetCCMContacts4[Gender]),"Select",IF(ISBLANK(Table_Query_from_GetCCMContacts4[Gender]),"Select",Table_Query_from_GetCCMContacts4[Gender]))</f>
        <v>Select</v>
      </c>
      <c r="F98" s="67" t="str">
        <f>IF(ISERROR(Table_Query_from_GetCCMContacts4[Principal Nationality]),"Select",IF(ISBLANK(Table_Query_from_GetCCMContacts4[Principal Nationality]),"Select",Table_Query_from_GetCCMContacts4[Principal Nationality]))</f>
        <v>Select</v>
      </c>
      <c r="G98" s="54" t="str">
        <f>IF(ISERROR(Table_Query_from_GetCCMContacts4[Entry date into CCM (DD-MM-YYYY)]),"",IF(ISBLANK(Table_Query_from_GetCCMContacts4[Entry date into CCM (DD-MM-YYYY)]),"",Table_Query_from_GetCCMContacts4[Entry date into CCM (DD-MM-YYYY)]))</f>
        <v/>
      </c>
      <c r="H98" s="67" t="str">
        <f>IF(ISERROR(Table_Query_from_GetCCMContacts4[CCM Role]),"Select",IF(ISBLANK(Table_Query_from_GetCCMContacts4[CCM Role]),"Select",Table_Query_from_GetCCMContacts4[CCM Role]))</f>
        <v>Select</v>
      </c>
      <c r="I98" s="21">
        <v>0</v>
      </c>
      <c r="J98" s="21">
        <v>0</v>
      </c>
      <c r="K98" s="21">
        <v>0</v>
      </c>
      <c r="L98" s="67" t="str">
        <f>IF(ISERROR(Table_Query_from_GetCCMContacts4[Sector Represented]),"Select",IF(ISBLANK(Table_Query_from_GetCCMContacts4[Sector Represented]),"Select",Table_Query_from_GetCCMContacts4[Sector Represented]))</f>
        <v>Select</v>
      </c>
      <c r="M98" s="67" t="str">
        <f>IF(ISERROR(Table_Query_from_GetCCMContacts4[Health / Disease Component you represent]),"Select",IF(ISBLANK(Table_Query_from_GetCCMContacts4[Health / Disease Component you represent]),"Select",Table_Query_from_GetCCMContacts4[Health / Disease Component you represent]))</f>
        <v>Select</v>
      </c>
      <c r="N9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8" s="67" t="str">
        <f>IF(ISERROR(Table_Query_from_GetCCMContacts4[Organization]),"",IF(ISBLANK(Table_Query_from_GetCCMContacts4[Organization]),"",Table_Query_from_GetCCMContacts4[Organization]))</f>
        <v/>
      </c>
      <c r="Q98" s="67"/>
      <c r="R98" s="67" t="str">
        <f>IF(ISERROR(Table_Query_from_GetCCMContacts4[Position Title]),"",IF(ISBLANK(Table_Query_from_GetCCMContacts4[Position Title]),"",Table_Query_from_GetCCMContacts4[Position Title]))</f>
        <v/>
      </c>
      <c r="S98" s="67" t="str">
        <f>IF(ISERROR(Table_Query_from_GetCCMContacts4[Country your organisation is representing]),"Select",IF(ISBLANK(Table_Query_from_GetCCMContacts4[Country your organisation is representing]),"Select",Table_Query_from_GetCCMContacts4[Country your organisation is representing]))</f>
        <v>Select</v>
      </c>
      <c r="T98" s="21">
        <v>0</v>
      </c>
      <c r="U98" s="67" t="str">
        <f>IF(ISERROR(Table_Query_from_GetCCMContacts4[E-mail 1]),"",IF(ISBLANK(Table_Query_from_GetCCMContacts4[E-mail 1]),"",Table_Query_from_GetCCMContacts4[E-mail 1]))</f>
        <v/>
      </c>
      <c r="V98" s="67" t="str">
        <f>IF(ISERROR(Table_Query_from_GetCCMContacts4[E-mail 2]),"",IF(ISBLANK(Table_Query_from_GetCCMContacts4[E-mail 2]),"",Table_Query_from_GetCCMContacts4[E-mail 2]))</f>
        <v/>
      </c>
      <c r="W98" s="67" t="str">
        <f>IF(ISERROR(Table_Query_from_GetCCMContacts4[Business 1]),"",IF(ISBLANK(Table_Query_from_GetCCMContacts4[Business 1]),"",Table_Query_from_GetCCMContacts4[Business 1]))</f>
        <v/>
      </c>
      <c r="X98" s="67" t="str">
        <f>IF(ISERROR(Table_Query_from_GetCCMContacts4[Business 2]),"",IF(ISBLANK(Table_Query_from_GetCCMContacts4[Business 2]),"",Table_Query_from_GetCCMContacts4[Business 2]))</f>
        <v/>
      </c>
      <c r="Y98" s="67" t="str">
        <f>IF(ISERROR(Table_Query_from_GetCCMContacts4[Mobile number]),"",IF(ISBLANK(Table_Query_from_GetCCMContacts4[Mobile number]),"",Table_Query_from_GetCCMContacts4[Mobile number]))</f>
        <v/>
      </c>
      <c r="Z98" s="67" t="str">
        <f>IF(ISERROR(Table_Query_from_GetCCMContacts4[Fax Number]),"",IF(ISBLANK(Table_Query_from_GetCCMContacts4[Fax Number]),"",Table_Query_from_GetCCMContacts4[Fax Number]))</f>
        <v/>
      </c>
      <c r="AA98" s="67" t="str">
        <f>IF(ISERROR(Table_Query_from_GetCCMContacts4[Street/P.O. Box]),"",IF(ISBLANK(Table_Query_from_GetCCMContacts4[Street/P.O. Box]),"",Table_Query_from_GetCCMContacts4[Street/P.O. Box]))</f>
        <v/>
      </c>
      <c r="AB98" s="67" t="str">
        <f>IF(ISERROR(Table_Query_from_GetCCMContacts4[City]),"",IF(ISBLANK(Table_Query_from_GetCCMContacts4[City]),"",Table_Query_from_GetCCMContacts4[City]))</f>
        <v/>
      </c>
      <c r="AC98" s="67" t="str">
        <f>IF(ISERROR(Table_Query_from_GetCCMContacts4[Zip/Postal Code]),"",IF(ISBLANK(Table_Query_from_GetCCMContacts4[Zip/Postal Code]),"",Table_Query_from_GetCCMContacts4[Zip/Postal Code]))</f>
        <v/>
      </c>
      <c r="AD98" s="67" t="str">
        <f>IF(ISERROR(Table_Query_from_GetCCMContacts4[State/Province/Region (optional)]),"",IF(ISBLANK(Table_Query_from_GetCCMContacts4[State/Province/Region (optional)]),"",Table_Query_from_GetCCMContacts4[State/Province/Region (optional)]))</f>
        <v/>
      </c>
      <c r="AE98" s="69" t="str">
        <f>IF(ISERROR(Table_Query_from_GetCCMContacts4[Country]),"Select",IF(ISBLANK(Table_Query_from_GetCCMContacts4[Country]),"Select",Table_Query_from_GetCCMContacts4[Country]))</f>
        <v>Select</v>
      </c>
      <c r="AF98" s="101" t="e">
        <f>IF(ISBLANK(#REF!),"",#REF!)</f>
        <v>#REF!</v>
      </c>
      <c r="AG98" s="102" t="e">
        <f>IF(ISBLANK(#REF!),"",#REF!)</f>
        <v>#REF!</v>
      </c>
      <c r="AH98" s="103" t="e">
        <f>IF(ISBLANK(#REF!),"Please select…",LOOKUP(#REF!,'Dropdown values'!Q$2:Q$300,'Dropdown values'!P$2:P$300))</f>
        <v>#REF!</v>
      </c>
    </row>
    <row r="99" spans="1:34" s="104" customFormat="1" x14ac:dyDescent="0.25">
      <c r="A99" s="67" t="s">
        <v>1188</v>
      </c>
      <c r="B99" s="67" t="str">
        <f>IF(ISERROR(Table_Query_from_GetCCMContacts4[Salutation]),"Select",IF(ISBLANK(Table_Query_from_GetCCMContacts4[Salutation]),"Select",Table_Query_from_GetCCMContacts4[Salutation]))</f>
        <v>Select</v>
      </c>
      <c r="C99" s="67" t="str">
        <f>IF(ISERROR(Table_Query_from_GetCCMContacts4[Family Name]),"",IF(ISBLANK(Table_Query_from_GetCCMContacts4[Family Name]),"",Table_Query_from_GetCCMContacts4[Family Name]))</f>
        <v/>
      </c>
      <c r="D99" s="67" t="str">
        <f>IF(ISERROR(Table_Query_from_GetCCMContacts4[First Name]),"",IF(ISBLANK(Table_Query_from_GetCCMContacts4[First Name]),"",Table_Query_from_GetCCMContacts4[First Name]))</f>
        <v/>
      </c>
      <c r="E99" s="67" t="str">
        <f>IF(ISERROR(Table_Query_from_GetCCMContacts4[Gender]),"Select",IF(ISBLANK(Table_Query_from_GetCCMContacts4[Gender]),"Select",Table_Query_from_GetCCMContacts4[Gender]))</f>
        <v>Select</v>
      </c>
      <c r="F99" s="67" t="str">
        <f>IF(ISERROR(Table_Query_from_GetCCMContacts4[Principal Nationality]),"Select",IF(ISBLANK(Table_Query_from_GetCCMContacts4[Principal Nationality]),"Select",Table_Query_from_GetCCMContacts4[Principal Nationality]))</f>
        <v>Select</v>
      </c>
      <c r="G99" s="54" t="str">
        <f>IF(ISERROR(Table_Query_from_GetCCMContacts4[Entry date into CCM (DD-MM-YYYY)]),"",IF(ISBLANK(Table_Query_from_GetCCMContacts4[Entry date into CCM (DD-MM-YYYY)]),"",Table_Query_from_GetCCMContacts4[Entry date into CCM (DD-MM-YYYY)]))</f>
        <v/>
      </c>
      <c r="H99" s="67" t="str">
        <f>IF(ISERROR(Table_Query_from_GetCCMContacts4[CCM Role]),"Select",IF(ISBLANK(Table_Query_from_GetCCMContacts4[CCM Role]),"Select",Table_Query_from_GetCCMContacts4[CCM Role]))</f>
        <v>Select</v>
      </c>
      <c r="I99" s="21">
        <v>0</v>
      </c>
      <c r="J99" s="21">
        <v>0</v>
      </c>
      <c r="K99" s="21">
        <v>0</v>
      </c>
      <c r="L99" s="67" t="str">
        <f>IF(ISERROR(Table_Query_from_GetCCMContacts4[Sector Represented]),"Select",IF(ISBLANK(Table_Query_from_GetCCMContacts4[Sector Represented]),"Select",Table_Query_from_GetCCMContacts4[Sector Represented]))</f>
        <v>Select</v>
      </c>
      <c r="M99" s="67" t="str">
        <f>IF(ISERROR(Table_Query_from_GetCCMContacts4[Health / Disease Component you represent]),"Select",IF(ISBLANK(Table_Query_from_GetCCMContacts4[Health / Disease Component you represent]),"Select",Table_Query_from_GetCCMContacts4[Health / Disease Component you represent]))</f>
        <v>Select</v>
      </c>
      <c r="N9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9" s="67" t="str">
        <f>IF(ISERROR(Table_Query_from_GetCCMContacts4[Organization]),"",IF(ISBLANK(Table_Query_from_GetCCMContacts4[Organization]),"",Table_Query_from_GetCCMContacts4[Organization]))</f>
        <v/>
      </c>
      <c r="Q99" s="67"/>
      <c r="R99" s="67" t="str">
        <f>IF(ISERROR(Table_Query_from_GetCCMContacts4[Position Title]),"",IF(ISBLANK(Table_Query_from_GetCCMContacts4[Position Title]),"",Table_Query_from_GetCCMContacts4[Position Title]))</f>
        <v/>
      </c>
      <c r="S99" s="67" t="str">
        <f>IF(ISERROR(Table_Query_from_GetCCMContacts4[Country your organisation is representing]),"Select",IF(ISBLANK(Table_Query_from_GetCCMContacts4[Country your organisation is representing]),"Select",Table_Query_from_GetCCMContacts4[Country your organisation is representing]))</f>
        <v>Select</v>
      </c>
      <c r="T99" s="21">
        <v>0</v>
      </c>
      <c r="U99" s="67" t="str">
        <f>IF(ISERROR(Table_Query_from_GetCCMContacts4[E-mail 1]),"",IF(ISBLANK(Table_Query_from_GetCCMContacts4[E-mail 1]),"",Table_Query_from_GetCCMContacts4[E-mail 1]))</f>
        <v/>
      </c>
      <c r="V99" s="67" t="str">
        <f>IF(ISERROR(Table_Query_from_GetCCMContacts4[E-mail 2]),"",IF(ISBLANK(Table_Query_from_GetCCMContacts4[E-mail 2]),"",Table_Query_from_GetCCMContacts4[E-mail 2]))</f>
        <v/>
      </c>
      <c r="W99" s="67" t="str">
        <f>IF(ISERROR(Table_Query_from_GetCCMContacts4[Business 1]),"",IF(ISBLANK(Table_Query_from_GetCCMContacts4[Business 1]),"",Table_Query_from_GetCCMContacts4[Business 1]))</f>
        <v/>
      </c>
      <c r="X99" s="67" t="str">
        <f>IF(ISERROR(Table_Query_from_GetCCMContacts4[Business 2]),"",IF(ISBLANK(Table_Query_from_GetCCMContacts4[Business 2]),"",Table_Query_from_GetCCMContacts4[Business 2]))</f>
        <v/>
      </c>
      <c r="Y99" s="67" t="str">
        <f>IF(ISERROR(Table_Query_from_GetCCMContacts4[Mobile number]),"",IF(ISBLANK(Table_Query_from_GetCCMContacts4[Mobile number]),"",Table_Query_from_GetCCMContacts4[Mobile number]))</f>
        <v/>
      </c>
      <c r="Z99" s="67" t="str">
        <f>IF(ISERROR(Table_Query_from_GetCCMContacts4[Fax Number]),"",IF(ISBLANK(Table_Query_from_GetCCMContacts4[Fax Number]),"",Table_Query_from_GetCCMContacts4[Fax Number]))</f>
        <v/>
      </c>
      <c r="AA99" s="67" t="str">
        <f>IF(ISERROR(Table_Query_from_GetCCMContacts4[Street/P.O. Box]),"",IF(ISBLANK(Table_Query_from_GetCCMContacts4[Street/P.O. Box]),"",Table_Query_from_GetCCMContacts4[Street/P.O. Box]))</f>
        <v/>
      </c>
      <c r="AB99" s="67" t="str">
        <f>IF(ISERROR(Table_Query_from_GetCCMContacts4[City]),"",IF(ISBLANK(Table_Query_from_GetCCMContacts4[City]),"",Table_Query_from_GetCCMContacts4[City]))</f>
        <v/>
      </c>
      <c r="AC99" s="67" t="str">
        <f>IF(ISERROR(Table_Query_from_GetCCMContacts4[Zip/Postal Code]),"",IF(ISBLANK(Table_Query_from_GetCCMContacts4[Zip/Postal Code]),"",Table_Query_from_GetCCMContacts4[Zip/Postal Code]))</f>
        <v/>
      </c>
      <c r="AD99" s="67" t="str">
        <f>IF(ISERROR(Table_Query_from_GetCCMContacts4[State/Province/Region (optional)]),"",IF(ISBLANK(Table_Query_from_GetCCMContacts4[State/Province/Region (optional)]),"",Table_Query_from_GetCCMContacts4[State/Province/Region (optional)]))</f>
        <v/>
      </c>
      <c r="AE99" s="69" t="str">
        <f>IF(ISERROR(Table_Query_from_GetCCMContacts4[Country]),"Select",IF(ISBLANK(Table_Query_from_GetCCMContacts4[Country]),"Select",Table_Query_from_GetCCMContacts4[Country]))</f>
        <v>Select</v>
      </c>
      <c r="AF99" s="101" t="e">
        <f>IF(ISBLANK(#REF!),"",#REF!)</f>
        <v>#REF!</v>
      </c>
      <c r="AG99" s="102" t="e">
        <f>IF(ISBLANK(#REF!),"",#REF!)</f>
        <v>#REF!</v>
      </c>
      <c r="AH99" s="103" t="e">
        <f>IF(ISBLANK(#REF!),"Please select…",LOOKUP(#REF!,'Dropdown values'!Q$2:Q$300,'Dropdown values'!P$2:P$300))</f>
        <v>#REF!</v>
      </c>
    </row>
    <row r="100" spans="1:34" s="104" customFormat="1" x14ac:dyDescent="0.25">
      <c r="A100" s="67" t="s">
        <v>1189</v>
      </c>
      <c r="B100" s="67" t="str">
        <f>IF(ISERROR(Table_Query_from_GetCCMContacts4[Salutation]),"Select",IF(ISBLANK(Table_Query_from_GetCCMContacts4[Salutation]),"Select",Table_Query_from_GetCCMContacts4[Salutation]))</f>
        <v>Select</v>
      </c>
      <c r="C100" s="67" t="str">
        <f>IF(ISERROR(Table_Query_from_GetCCMContacts4[Family Name]),"",IF(ISBLANK(Table_Query_from_GetCCMContacts4[Family Name]),"",Table_Query_from_GetCCMContacts4[Family Name]))</f>
        <v/>
      </c>
      <c r="D100" s="67" t="str">
        <f>IF(ISERROR(Table_Query_from_GetCCMContacts4[First Name]),"",IF(ISBLANK(Table_Query_from_GetCCMContacts4[First Name]),"",Table_Query_from_GetCCMContacts4[First Name]))</f>
        <v/>
      </c>
      <c r="E100" s="67" t="str">
        <f>IF(ISERROR(Table_Query_from_GetCCMContacts4[Gender]),"Select",IF(ISBLANK(Table_Query_from_GetCCMContacts4[Gender]),"Select",Table_Query_from_GetCCMContacts4[Gender]))</f>
        <v>Select</v>
      </c>
      <c r="F100" s="67" t="str">
        <f>IF(ISERROR(Table_Query_from_GetCCMContacts4[Principal Nationality]),"Select",IF(ISBLANK(Table_Query_from_GetCCMContacts4[Principal Nationality]),"Select",Table_Query_from_GetCCMContacts4[Principal Nationality]))</f>
        <v>Select</v>
      </c>
      <c r="G100" s="54" t="str">
        <f>IF(ISERROR(Table_Query_from_GetCCMContacts4[Entry date into CCM (DD-MM-YYYY)]),"",IF(ISBLANK(Table_Query_from_GetCCMContacts4[Entry date into CCM (DD-MM-YYYY)]),"",Table_Query_from_GetCCMContacts4[Entry date into CCM (DD-MM-YYYY)]))</f>
        <v/>
      </c>
      <c r="H100" s="67" t="str">
        <f>IF(ISERROR(Table_Query_from_GetCCMContacts4[CCM Role]),"Select",IF(ISBLANK(Table_Query_from_GetCCMContacts4[CCM Role]),"Select",Table_Query_from_GetCCMContacts4[CCM Role]))</f>
        <v>Select</v>
      </c>
      <c r="I100" s="21">
        <v>0</v>
      </c>
      <c r="J100" s="21">
        <v>0</v>
      </c>
      <c r="K100" s="21">
        <v>0</v>
      </c>
      <c r="L100" s="67" t="str">
        <f>IF(ISERROR(Table_Query_from_GetCCMContacts4[Sector Represented]),"Select",IF(ISBLANK(Table_Query_from_GetCCMContacts4[Sector Represented]),"Select",Table_Query_from_GetCCMContacts4[Sector Represented]))</f>
        <v>Select</v>
      </c>
      <c r="M100" s="67" t="str">
        <f>IF(ISERROR(Table_Query_from_GetCCMContacts4[Health / Disease Component you represent]),"Select",IF(ISBLANK(Table_Query_from_GetCCMContacts4[Health / Disease Component you represent]),"Select",Table_Query_from_GetCCMContacts4[Health / Disease Component you represent]))</f>
        <v>Select</v>
      </c>
      <c r="N10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0" s="67" t="str">
        <f>IF(ISERROR(Table_Query_from_GetCCMContacts4[Organization]),"",IF(ISBLANK(Table_Query_from_GetCCMContacts4[Organization]),"",Table_Query_from_GetCCMContacts4[Organization]))</f>
        <v/>
      </c>
      <c r="Q100" s="67"/>
      <c r="R100" s="67" t="str">
        <f>IF(ISERROR(Table_Query_from_GetCCMContacts4[Position Title]),"",IF(ISBLANK(Table_Query_from_GetCCMContacts4[Position Title]),"",Table_Query_from_GetCCMContacts4[Position Title]))</f>
        <v/>
      </c>
      <c r="S100" s="67" t="str">
        <f>IF(ISERROR(Table_Query_from_GetCCMContacts4[Country your organisation is representing]),"Select",IF(ISBLANK(Table_Query_from_GetCCMContacts4[Country your organisation is representing]),"Select",Table_Query_from_GetCCMContacts4[Country your organisation is representing]))</f>
        <v>Select</v>
      </c>
      <c r="T100" s="21">
        <v>0</v>
      </c>
      <c r="U100" s="67" t="str">
        <f>IF(ISERROR(Table_Query_from_GetCCMContacts4[E-mail 1]),"",IF(ISBLANK(Table_Query_from_GetCCMContacts4[E-mail 1]),"",Table_Query_from_GetCCMContacts4[E-mail 1]))</f>
        <v/>
      </c>
      <c r="V100" s="67" t="str">
        <f>IF(ISERROR(Table_Query_from_GetCCMContacts4[E-mail 2]),"",IF(ISBLANK(Table_Query_from_GetCCMContacts4[E-mail 2]),"",Table_Query_from_GetCCMContacts4[E-mail 2]))</f>
        <v/>
      </c>
      <c r="W100" s="67" t="str">
        <f>IF(ISERROR(Table_Query_from_GetCCMContacts4[Business 1]),"",IF(ISBLANK(Table_Query_from_GetCCMContacts4[Business 1]),"",Table_Query_from_GetCCMContacts4[Business 1]))</f>
        <v/>
      </c>
      <c r="X100" s="67" t="str">
        <f>IF(ISERROR(Table_Query_from_GetCCMContacts4[Business 2]),"",IF(ISBLANK(Table_Query_from_GetCCMContacts4[Business 2]),"",Table_Query_from_GetCCMContacts4[Business 2]))</f>
        <v/>
      </c>
      <c r="Y100" s="67" t="str">
        <f>IF(ISERROR(Table_Query_from_GetCCMContacts4[Mobile number]),"",IF(ISBLANK(Table_Query_from_GetCCMContacts4[Mobile number]),"",Table_Query_from_GetCCMContacts4[Mobile number]))</f>
        <v/>
      </c>
      <c r="Z100" s="67" t="str">
        <f>IF(ISERROR(Table_Query_from_GetCCMContacts4[Fax Number]),"",IF(ISBLANK(Table_Query_from_GetCCMContacts4[Fax Number]),"",Table_Query_from_GetCCMContacts4[Fax Number]))</f>
        <v/>
      </c>
      <c r="AA100" s="67" t="str">
        <f>IF(ISERROR(Table_Query_from_GetCCMContacts4[Street/P.O. Box]),"",IF(ISBLANK(Table_Query_from_GetCCMContacts4[Street/P.O. Box]),"",Table_Query_from_GetCCMContacts4[Street/P.O. Box]))</f>
        <v/>
      </c>
      <c r="AB100" s="67" t="str">
        <f>IF(ISERROR(Table_Query_from_GetCCMContacts4[City]),"",IF(ISBLANK(Table_Query_from_GetCCMContacts4[City]),"",Table_Query_from_GetCCMContacts4[City]))</f>
        <v/>
      </c>
      <c r="AC100" s="67" t="str">
        <f>IF(ISERROR(Table_Query_from_GetCCMContacts4[Zip/Postal Code]),"",IF(ISBLANK(Table_Query_from_GetCCMContacts4[Zip/Postal Code]),"",Table_Query_from_GetCCMContacts4[Zip/Postal Code]))</f>
        <v/>
      </c>
      <c r="AD100" s="67" t="str">
        <f>IF(ISERROR(Table_Query_from_GetCCMContacts4[State/Province/Region (optional)]),"",IF(ISBLANK(Table_Query_from_GetCCMContacts4[State/Province/Region (optional)]),"",Table_Query_from_GetCCMContacts4[State/Province/Region (optional)]))</f>
        <v/>
      </c>
      <c r="AE100" s="69" t="str">
        <f>IF(ISERROR(Table_Query_from_GetCCMContacts4[Country]),"Select",IF(ISBLANK(Table_Query_from_GetCCMContacts4[Country]),"Select",Table_Query_from_GetCCMContacts4[Country]))</f>
        <v>Select</v>
      </c>
      <c r="AF100" s="101" t="e">
        <f>IF(ISBLANK(#REF!),"",#REF!)</f>
        <v>#REF!</v>
      </c>
      <c r="AG100" s="102" t="e">
        <f>IF(ISBLANK(#REF!),"",#REF!)</f>
        <v>#REF!</v>
      </c>
      <c r="AH100" s="103" t="e">
        <f>IF(ISBLANK(#REF!),"Please select…",LOOKUP(#REF!,'Dropdown values'!Q$2:Q$300,'Dropdown values'!P$2:P$300))</f>
        <v>#REF!</v>
      </c>
    </row>
    <row r="101" spans="1:34" s="104" customFormat="1" x14ac:dyDescent="0.25">
      <c r="A101" s="67" t="s">
        <v>1190</v>
      </c>
      <c r="B101" s="67" t="str">
        <f>IF(ISERROR(Table_Query_from_GetCCMContacts4[Salutation]),"Select",IF(ISBLANK(Table_Query_from_GetCCMContacts4[Salutation]),"Select",Table_Query_from_GetCCMContacts4[Salutation]))</f>
        <v>Select</v>
      </c>
      <c r="C101" s="67" t="str">
        <f>IF(ISERROR(Table_Query_from_GetCCMContacts4[Family Name]),"",IF(ISBLANK(Table_Query_from_GetCCMContacts4[Family Name]),"",Table_Query_from_GetCCMContacts4[Family Name]))</f>
        <v/>
      </c>
      <c r="D101" s="67" t="str">
        <f>IF(ISERROR(Table_Query_from_GetCCMContacts4[First Name]),"",IF(ISBLANK(Table_Query_from_GetCCMContacts4[First Name]),"",Table_Query_from_GetCCMContacts4[First Name]))</f>
        <v/>
      </c>
      <c r="E101" s="67" t="str">
        <f>IF(ISERROR(Table_Query_from_GetCCMContacts4[Gender]),"Select",IF(ISBLANK(Table_Query_from_GetCCMContacts4[Gender]),"Select",Table_Query_from_GetCCMContacts4[Gender]))</f>
        <v>Select</v>
      </c>
      <c r="F101" s="67" t="str">
        <f>IF(ISERROR(Table_Query_from_GetCCMContacts4[Principal Nationality]),"Select",IF(ISBLANK(Table_Query_from_GetCCMContacts4[Principal Nationality]),"Select",Table_Query_from_GetCCMContacts4[Principal Nationality]))</f>
        <v>Select</v>
      </c>
      <c r="G101" s="54" t="str">
        <f>IF(ISERROR(Table_Query_from_GetCCMContacts4[Entry date into CCM (DD-MM-YYYY)]),"",IF(ISBLANK(Table_Query_from_GetCCMContacts4[Entry date into CCM (DD-MM-YYYY)]),"",Table_Query_from_GetCCMContacts4[Entry date into CCM (DD-MM-YYYY)]))</f>
        <v/>
      </c>
      <c r="H101" s="67" t="str">
        <f>IF(ISERROR(Table_Query_from_GetCCMContacts4[CCM Role]),"Select",IF(ISBLANK(Table_Query_from_GetCCMContacts4[CCM Role]),"Select",Table_Query_from_GetCCMContacts4[CCM Role]))</f>
        <v>Select</v>
      </c>
      <c r="I101" s="21">
        <v>0</v>
      </c>
      <c r="J101" s="21">
        <v>0</v>
      </c>
      <c r="K101" s="21">
        <v>0</v>
      </c>
      <c r="L101" s="67" t="str">
        <f>IF(ISERROR(Table_Query_from_GetCCMContacts4[Sector Represented]),"Select",IF(ISBLANK(Table_Query_from_GetCCMContacts4[Sector Represented]),"Select",Table_Query_from_GetCCMContacts4[Sector Represented]))</f>
        <v>Select</v>
      </c>
      <c r="M101" s="67" t="str">
        <f>IF(ISERROR(Table_Query_from_GetCCMContacts4[Health / Disease Component you represent]),"Select",IF(ISBLANK(Table_Query_from_GetCCMContacts4[Health / Disease Component you represent]),"Select",Table_Query_from_GetCCMContacts4[Health / Disease Component you represent]))</f>
        <v>Select</v>
      </c>
      <c r="N10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1" s="67" t="str">
        <f>IF(ISERROR(Table_Query_from_GetCCMContacts4[Organization]),"",IF(ISBLANK(Table_Query_from_GetCCMContacts4[Organization]),"",Table_Query_from_GetCCMContacts4[Organization]))</f>
        <v/>
      </c>
      <c r="Q101" s="67"/>
      <c r="R101" s="67" t="str">
        <f>IF(ISERROR(Table_Query_from_GetCCMContacts4[Position Title]),"",IF(ISBLANK(Table_Query_from_GetCCMContacts4[Position Title]),"",Table_Query_from_GetCCMContacts4[Position Title]))</f>
        <v/>
      </c>
      <c r="S101" s="67" t="str">
        <f>IF(ISERROR(Table_Query_from_GetCCMContacts4[Country your organisation is representing]),"Select",IF(ISBLANK(Table_Query_from_GetCCMContacts4[Country your organisation is representing]),"Select",Table_Query_from_GetCCMContacts4[Country your organisation is representing]))</f>
        <v>Select</v>
      </c>
      <c r="T101" s="21">
        <v>0</v>
      </c>
      <c r="U101" s="67" t="str">
        <f>IF(ISERROR(Table_Query_from_GetCCMContacts4[E-mail 1]),"",IF(ISBLANK(Table_Query_from_GetCCMContacts4[E-mail 1]),"",Table_Query_from_GetCCMContacts4[E-mail 1]))</f>
        <v/>
      </c>
      <c r="V101" s="67" t="str">
        <f>IF(ISERROR(Table_Query_from_GetCCMContacts4[E-mail 2]),"",IF(ISBLANK(Table_Query_from_GetCCMContacts4[E-mail 2]),"",Table_Query_from_GetCCMContacts4[E-mail 2]))</f>
        <v/>
      </c>
      <c r="W101" s="67" t="str">
        <f>IF(ISERROR(Table_Query_from_GetCCMContacts4[Business 1]),"",IF(ISBLANK(Table_Query_from_GetCCMContacts4[Business 1]),"",Table_Query_from_GetCCMContacts4[Business 1]))</f>
        <v/>
      </c>
      <c r="X101" s="67" t="str">
        <f>IF(ISERROR(Table_Query_from_GetCCMContacts4[Business 2]),"",IF(ISBLANK(Table_Query_from_GetCCMContacts4[Business 2]),"",Table_Query_from_GetCCMContacts4[Business 2]))</f>
        <v/>
      </c>
      <c r="Y101" s="67" t="str">
        <f>IF(ISERROR(Table_Query_from_GetCCMContacts4[Mobile number]),"",IF(ISBLANK(Table_Query_from_GetCCMContacts4[Mobile number]),"",Table_Query_from_GetCCMContacts4[Mobile number]))</f>
        <v/>
      </c>
      <c r="Z101" s="67" t="str">
        <f>IF(ISERROR(Table_Query_from_GetCCMContacts4[Fax Number]),"",IF(ISBLANK(Table_Query_from_GetCCMContacts4[Fax Number]),"",Table_Query_from_GetCCMContacts4[Fax Number]))</f>
        <v/>
      </c>
      <c r="AA101" s="67" t="str">
        <f>IF(ISERROR(Table_Query_from_GetCCMContacts4[Street/P.O. Box]),"",IF(ISBLANK(Table_Query_from_GetCCMContacts4[Street/P.O. Box]),"",Table_Query_from_GetCCMContacts4[Street/P.O. Box]))</f>
        <v/>
      </c>
      <c r="AB101" s="67" t="str">
        <f>IF(ISERROR(Table_Query_from_GetCCMContacts4[City]),"",IF(ISBLANK(Table_Query_from_GetCCMContacts4[City]),"",Table_Query_from_GetCCMContacts4[City]))</f>
        <v/>
      </c>
      <c r="AC101" s="67" t="str">
        <f>IF(ISERROR(Table_Query_from_GetCCMContacts4[Zip/Postal Code]),"",IF(ISBLANK(Table_Query_from_GetCCMContacts4[Zip/Postal Code]),"",Table_Query_from_GetCCMContacts4[Zip/Postal Code]))</f>
        <v/>
      </c>
      <c r="AD101" s="67" t="str">
        <f>IF(ISERROR(Table_Query_from_GetCCMContacts4[State/Province/Region (optional)]),"",IF(ISBLANK(Table_Query_from_GetCCMContacts4[State/Province/Region (optional)]),"",Table_Query_from_GetCCMContacts4[State/Province/Region (optional)]))</f>
        <v/>
      </c>
      <c r="AE101" s="69" t="str">
        <f>IF(ISERROR(Table_Query_from_GetCCMContacts4[Country]),"Select",IF(ISBLANK(Table_Query_from_GetCCMContacts4[Country]),"Select",Table_Query_from_GetCCMContacts4[Country]))</f>
        <v>Select</v>
      </c>
      <c r="AF101" s="101" t="e">
        <f>IF(ISBLANK(#REF!),"",#REF!)</f>
        <v>#REF!</v>
      </c>
      <c r="AG101" s="102" t="e">
        <f>IF(ISBLANK(#REF!),"",#REF!)</f>
        <v>#REF!</v>
      </c>
      <c r="AH101" s="103" t="e">
        <f>IF(ISBLANK(#REF!),"Please select…",LOOKUP(#REF!,'Dropdown values'!Q$2:Q$300,'Dropdown values'!P$2:P$300))</f>
        <v>#REF!</v>
      </c>
    </row>
    <row r="102" spans="1:34" s="104" customFormat="1" x14ac:dyDescent="0.25">
      <c r="A102" s="67" t="s">
        <v>1191</v>
      </c>
      <c r="B102" s="67" t="str">
        <f>IF(ISERROR(Table_Query_from_GetCCMContacts4[Salutation]),"Select",IF(ISBLANK(Table_Query_from_GetCCMContacts4[Salutation]),"Select",Table_Query_from_GetCCMContacts4[Salutation]))</f>
        <v>Select</v>
      </c>
      <c r="C102" s="67" t="str">
        <f>IF(ISERROR(Table_Query_from_GetCCMContacts4[Family Name]),"",IF(ISBLANK(Table_Query_from_GetCCMContacts4[Family Name]),"",Table_Query_from_GetCCMContacts4[Family Name]))</f>
        <v/>
      </c>
      <c r="D102" s="67" t="str">
        <f>IF(ISERROR(Table_Query_from_GetCCMContacts4[First Name]),"",IF(ISBLANK(Table_Query_from_GetCCMContacts4[First Name]),"",Table_Query_from_GetCCMContacts4[First Name]))</f>
        <v/>
      </c>
      <c r="E102" s="67" t="str">
        <f>IF(ISERROR(Table_Query_from_GetCCMContacts4[Gender]),"Select",IF(ISBLANK(Table_Query_from_GetCCMContacts4[Gender]),"Select",Table_Query_from_GetCCMContacts4[Gender]))</f>
        <v>Select</v>
      </c>
      <c r="F102" s="67" t="str">
        <f>IF(ISERROR(Table_Query_from_GetCCMContacts4[Principal Nationality]),"Select",IF(ISBLANK(Table_Query_from_GetCCMContacts4[Principal Nationality]),"Select",Table_Query_from_GetCCMContacts4[Principal Nationality]))</f>
        <v>Select</v>
      </c>
      <c r="G102" s="54" t="str">
        <f>IF(ISERROR(Table_Query_from_GetCCMContacts4[Entry date into CCM (DD-MM-YYYY)]),"",IF(ISBLANK(Table_Query_from_GetCCMContacts4[Entry date into CCM (DD-MM-YYYY)]),"",Table_Query_from_GetCCMContacts4[Entry date into CCM (DD-MM-YYYY)]))</f>
        <v/>
      </c>
      <c r="H102" s="67" t="str">
        <f>IF(ISERROR(Table_Query_from_GetCCMContacts4[CCM Role]),"Select",IF(ISBLANK(Table_Query_from_GetCCMContacts4[CCM Role]),"Select",Table_Query_from_GetCCMContacts4[CCM Role]))</f>
        <v>Select</v>
      </c>
      <c r="I102" s="21">
        <v>0</v>
      </c>
      <c r="J102" s="21">
        <v>0</v>
      </c>
      <c r="K102" s="21">
        <v>0</v>
      </c>
      <c r="L102" s="67" t="str">
        <f>IF(ISERROR(Table_Query_from_GetCCMContacts4[Sector Represented]),"Select",IF(ISBLANK(Table_Query_from_GetCCMContacts4[Sector Represented]),"Select",Table_Query_from_GetCCMContacts4[Sector Represented]))</f>
        <v>Select</v>
      </c>
      <c r="M102" s="67" t="str">
        <f>IF(ISERROR(Table_Query_from_GetCCMContacts4[Health / Disease Component you represent]),"Select",IF(ISBLANK(Table_Query_from_GetCCMContacts4[Health / Disease Component you represent]),"Select",Table_Query_from_GetCCMContacts4[Health / Disease Component you represent]))</f>
        <v>Select</v>
      </c>
      <c r="N10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2" s="67" t="str">
        <f>IF(ISERROR(Table_Query_from_GetCCMContacts4[Organization]),"",IF(ISBLANK(Table_Query_from_GetCCMContacts4[Organization]),"",Table_Query_from_GetCCMContacts4[Organization]))</f>
        <v/>
      </c>
      <c r="Q102" s="67"/>
      <c r="R102" s="67" t="str">
        <f>IF(ISERROR(Table_Query_from_GetCCMContacts4[Position Title]),"",IF(ISBLANK(Table_Query_from_GetCCMContacts4[Position Title]),"",Table_Query_from_GetCCMContacts4[Position Title]))</f>
        <v/>
      </c>
      <c r="S102" s="67" t="str">
        <f>IF(ISERROR(Table_Query_from_GetCCMContacts4[Country your organisation is representing]),"Select",IF(ISBLANK(Table_Query_from_GetCCMContacts4[Country your organisation is representing]),"Select",Table_Query_from_GetCCMContacts4[Country your organisation is representing]))</f>
        <v>Select</v>
      </c>
      <c r="T102" s="21">
        <v>0</v>
      </c>
      <c r="U102" s="67" t="str">
        <f>IF(ISERROR(Table_Query_from_GetCCMContacts4[E-mail 1]),"",IF(ISBLANK(Table_Query_from_GetCCMContacts4[E-mail 1]),"",Table_Query_from_GetCCMContacts4[E-mail 1]))</f>
        <v/>
      </c>
      <c r="V102" s="67" t="str">
        <f>IF(ISERROR(Table_Query_from_GetCCMContacts4[E-mail 2]),"",IF(ISBLANK(Table_Query_from_GetCCMContacts4[E-mail 2]),"",Table_Query_from_GetCCMContacts4[E-mail 2]))</f>
        <v/>
      </c>
      <c r="W102" s="67" t="str">
        <f>IF(ISERROR(Table_Query_from_GetCCMContacts4[Business 1]),"",IF(ISBLANK(Table_Query_from_GetCCMContacts4[Business 1]),"",Table_Query_from_GetCCMContacts4[Business 1]))</f>
        <v/>
      </c>
      <c r="X102" s="67" t="str">
        <f>IF(ISERROR(Table_Query_from_GetCCMContacts4[Business 2]),"",IF(ISBLANK(Table_Query_from_GetCCMContacts4[Business 2]),"",Table_Query_from_GetCCMContacts4[Business 2]))</f>
        <v/>
      </c>
      <c r="Y102" s="67" t="str">
        <f>IF(ISERROR(Table_Query_from_GetCCMContacts4[Mobile number]),"",IF(ISBLANK(Table_Query_from_GetCCMContacts4[Mobile number]),"",Table_Query_from_GetCCMContacts4[Mobile number]))</f>
        <v/>
      </c>
      <c r="Z102" s="67" t="str">
        <f>IF(ISERROR(Table_Query_from_GetCCMContacts4[Fax Number]),"",IF(ISBLANK(Table_Query_from_GetCCMContacts4[Fax Number]),"",Table_Query_from_GetCCMContacts4[Fax Number]))</f>
        <v/>
      </c>
      <c r="AA102" s="67" t="str">
        <f>IF(ISERROR(Table_Query_from_GetCCMContacts4[Street/P.O. Box]),"",IF(ISBLANK(Table_Query_from_GetCCMContacts4[Street/P.O. Box]),"",Table_Query_from_GetCCMContacts4[Street/P.O. Box]))</f>
        <v/>
      </c>
      <c r="AB102" s="67" t="str">
        <f>IF(ISERROR(Table_Query_from_GetCCMContacts4[City]),"",IF(ISBLANK(Table_Query_from_GetCCMContacts4[City]),"",Table_Query_from_GetCCMContacts4[City]))</f>
        <v/>
      </c>
      <c r="AC102" s="67" t="str">
        <f>IF(ISERROR(Table_Query_from_GetCCMContacts4[Zip/Postal Code]),"",IF(ISBLANK(Table_Query_from_GetCCMContacts4[Zip/Postal Code]),"",Table_Query_from_GetCCMContacts4[Zip/Postal Code]))</f>
        <v/>
      </c>
      <c r="AD102" s="67" t="str">
        <f>IF(ISERROR(Table_Query_from_GetCCMContacts4[State/Province/Region (optional)]),"",IF(ISBLANK(Table_Query_from_GetCCMContacts4[State/Province/Region (optional)]),"",Table_Query_from_GetCCMContacts4[State/Province/Region (optional)]))</f>
        <v/>
      </c>
      <c r="AE102" s="69" t="str">
        <f>IF(ISERROR(Table_Query_from_GetCCMContacts4[Country]),"Select",IF(ISBLANK(Table_Query_from_GetCCMContacts4[Country]),"Select",Table_Query_from_GetCCMContacts4[Country]))</f>
        <v>Select</v>
      </c>
      <c r="AF102" s="101" t="e">
        <f>IF(ISBLANK(#REF!),"",#REF!)</f>
        <v>#REF!</v>
      </c>
      <c r="AG102" s="102" t="e">
        <f>IF(ISBLANK(#REF!),"",#REF!)</f>
        <v>#REF!</v>
      </c>
      <c r="AH102" s="103" t="e">
        <f>IF(ISBLANK(#REF!),"Please select…",LOOKUP(#REF!,'Dropdown values'!Q$2:Q$300,'Dropdown values'!P$2:P$300))</f>
        <v>#REF!</v>
      </c>
    </row>
    <row r="103" spans="1:34" s="104" customFormat="1" x14ac:dyDescent="0.25">
      <c r="A103" s="67" t="s">
        <v>1192</v>
      </c>
      <c r="B103" s="67" t="str">
        <f>IF(ISERROR(Table_Query_from_GetCCMContacts4[Salutation]),"Select",IF(ISBLANK(Table_Query_from_GetCCMContacts4[Salutation]),"Select",Table_Query_from_GetCCMContacts4[Salutation]))</f>
        <v>Select</v>
      </c>
      <c r="C103" s="67" t="str">
        <f>IF(ISERROR(Table_Query_from_GetCCMContacts4[Family Name]),"",IF(ISBLANK(Table_Query_from_GetCCMContacts4[Family Name]),"",Table_Query_from_GetCCMContacts4[Family Name]))</f>
        <v/>
      </c>
      <c r="D103" s="67" t="str">
        <f>IF(ISERROR(Table_Query_from_GetCCMContacts4[First Name]),"",IF(ISBLANK(Table_Query_from_GetCCMContacts4[First Name]),"",Table_Query_from_GetCCMContacts4[First Name]))</f>
        <v/>
      </c>
      <c r="E103" s="67" t="str">
        <f>IF(ISERROR(Table_Query_from_GetCCMContacts4[Gender]),"Select",IF(ISBLANK(Table_Query_from_GetCCMContacts4[Gender]),"Select",Table_Query_from_GetCCMContacts4[Gender]))</f>
        <v>Select</v>
      </c>
      <c r="F103" s="67" t="str">
        <f>IF(ISERROR(Table_Query_from_GetCCMContacts4[Principal Nationality]),"Select",IF(ISBLANK(Table_Query_from_GetCCMContacts4[Principal Nationality]),"Select",Table_Query_from_GetCCMContacts4[Principal Nationality]))</f>
        <v>Select</v>
      </c>
      <c r="G103" s="54" t="str">
        <f>IF(ISERROR(Table_Query_from_GetCCMContacts4[Entry date into CCM (DD-MM-YYYY)]),"",IF(ISBLANK(Table_Query_from_GetCCMContacts4[Entry date into CCM (DD-MM-YYYY)]),"",Table_Query_from_GetCCMContacts4[Entry date into CCM (DD-MM-YYYY)]))</f>
        <v/>
      </c>
      <c r="H103" s="67" t="str">
        <f>IF(ISERROR(Table_Query_from_GetCCMContacts4[CCM Role]),"Select",IF(ISBLANK(Table_Query_from_GetCCMContacts4[CCM Role]),"Select",Table_Query_from_GetCCMContacts4[CCM Role]))</f>
        <v>Select</v>
      </c>
      <c r="I103" s="21">
        <v>0</v>
      </c>
      <c r="J103" s="21">
        <v>0</v>
      </c>
      <c r="K103" s="21">
        <v>0</v>
      </c>
      <c r="L103" s="67" t="str">
        <f>IF(ISERROR(Table_Query_from_GetCCMContacts4[Sector Represented]),"Select",IF(ISBLANK(Table_Query_from_GetCCMContacts4[Sector Represented]),"Select",Table_Query_from_GetCCMContacts4[Sector Represented]))</f>
        <v>Select</v>
      </c>
      <c r="M103" s="67" t="str">
        <f>IF(ISERROR(Table_Query_from_GetCCMContacts4[Health / Disease Component you represent]),"Select",IF(ISBLANK(Table_Query_from_GetCCMContacts4[Health / Disease Component you represent]),"Select",Table_Query_from_GetCCMContacts4[Health / Disease Component you represent]))</f>
        <v>Select</v>
      </c>
      <c r="N10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3" s="67" t="str">
        <f>IF(ISERROR(Table_Query_from_GetCCMContacts4[Organization]),"",IF(ISBLANK(Table_Query_from_GetCCMContacts4[Organization]),"",Table_Query_from_GetCCMContacts4[Organization]))</f>
        <v/>
      </c>
      <c r="Q103" s="67"/>
      <c r="R103" s="67" t="str">
        <f>IF(ISERROR(Table_Query_from_GetCCMContacts4[Position Title]),"",IF(ISBLANK(Table_Query_from_GetCCMContacts4[Position Title]),"",Table_Query_from_GetCCMContacts4[Position Title]))</f>
        <v/>
      </c>
      <c r="S103" s="67" t="str">
        <f>IF(ISERROR(Table_Query_from_GetCCMContacts4[Country your organisation is representing]),"Select",IF(ISBLANK(Table_Query_from_GetCCMContacts4[Country your organisation is representing]),"Select",Table_Query_from_GetCCMContacts4[Country your organisation is representing]))</f>
        <v>Select</v>
      </c>
      <c r="T103" s="21">
        <v>0</v>
      </c>
      <c r="U103" s="67" t="str">
        <f>IF(ISERROR(Table_Query_from_GetCCMContacts4[E-mail 1]),"",IF(ISBLANK(Table_Query_from_GetCCMContacts4[E-mail 1]),"",Table_Query_from_GetCCMContacts4[E-mail 1]))</f>
        <v/>
      </c>
      <c r="V103" s="67" t="str">
        <f>IF(ISERROR(Table_Query_from_GetCCMContacts4[E-mail 2]),"",IF(ISBLANK(Table_Query_from_GetCCMContacts4[E-mail 2]),"",Table_Query_from_GetCCMContacts4[E-mail 2]))</f>
        <v/>
      </c>
      <c r="W103" s="67" t="str">
        <f>IF(ISERROR(Table_Query_from_GetCCMContacts4[Business 1]),"",IF(ISBLANK(Table_Query_from_GetCCMContacts4[Business 1]),"",Table_Query_from_GetCCMContacts4[Business 1]))</f>
        <v/>
      </c>
      <c r="X103" s="67" t="str">
        <f>IF(ISERROR(Table_Query_from_GetCCMContacts4[Business 2]),"",IF(ISBLANK(Table_Query_from_GetCCMContacts4[Business 2]),"",Table_Query_from_GetCCMContacts4[Business 2]))</f>
        <v/>
      </c>
      <c r="Y103" s="67" t="str">
        <f>IF(ISERROR(Table_Query_from_GetCCMContacts4[Mobile number]),"",IF(ISBLANK(Table_Query_from_GetCCMContacts4[Mobile number]),"",Table_Query_from_GetCCMContacts4[Mobile number]))</f>
        <v/>
      </c>
      <c r="Z103" s="67" t="str">
        <f>IF(ISERROR(Table_Query_from_GetCCMContacts4[Fax Number]),"",IF(ISBLANK(Table_Query_from_GetCCMContacts4[Fax Number]),"",Table_Query_from_GetCCMContacts4[Fax Number]))</f>
        <v/>
      </c>
      <c r="AA103" s="67" t="str">
        <f>IF(ISERROR(Table_Query_from_GetCCMContacts4[Street/P.O. Box]),"",IF(ISBLANK(Table_Query_from_GetCCMContacts4[Street/P.O. Box]),"",Table_Query_from_GetCCMContacts4[Street/P.O. Box]))</f>
        <v/>
      </c>
      <c r="AB103" s="67" t="str">
        <f>IF(ISERROR(Table_Query_from_GetCCMContacts4[City]),"",IF(ISBLANK(Table_Query_from_GetCCMContacts4[City]),"",Table_Query_from_GetCCMContacts4[City]))</f>
        <v/>
      </c>
      <c r="AC103" s="67" t="str">
        <f>IF(ISERROR(Table_Query_from_GetCCMContacts4[Zip/Postal Code]),"",IF(ISBLANK(Table_Query_from_GetCCMContacts4[Zip/Postal Code]),"",Table_Query_from_GetCCMContacts4[Zip/Postal Code]))</f>
        <v/>
      </c>
      <c r="AD103" s="67" t="str">
        <f>IF(ISERROR(Table_Query_from_GetCCMContacts4[State/Province/Region (optional)]),"",IF(ISBLANK(Table_Query_from_GetCCMContacts4[State/Province/Region (optional)]),"",Table_Query_from_GetCCMContacts4[State/Province/Region (optional)]))</f>
        <v/>
      </c>
      <c r="AE103" s="69" t="str">
        <f>IF(ISERROR(Table_Query_from_GetCCMContacts4[Country]),"Select",IF(ISBLANK(Table_Query_from_GetCCMContacts4[Country]),"Select",Table_Query_from_GetCCMContacts4[Country]))</f>
        <v>Select</v>
      </c>
      <c r="AF103" s="101" t="e">
        <f>IF(ISBLANK(#REF!),"",#REF!)</f>
        <v>#REF!</v>
      </c>
      <c r="AG103" s="102" t="e">
        <f>IF(ISBLANK(#REF!),"",#REF!)</f>
        <v>#REF!</v>
      </c>
      <c r="AH103" s="103" t="e">
        <f>IF(ISBLANK(#REF!),"Please select…",LOOKUP(#REF!,'Dropdown values'!Q$2:Q$300,'Dropdown values'!P$2:P$300))</f>
        <v>#REF!</v>
      </c>
    </row>
    <row r="104" spans="1:34" s="104" customFormat="1" x14ac:dyDescent="0.25">
      <c r="A104" s="67" t="s">
        <v>1193</v>
      </c>
      <c r="B104" s="67" t="str">
        <f>IF(ISERROR(Table_Query_from_GetCCMContacts4[Salutation]),"Select",IF(ISBLANK(Table_Query_from_GetCCMContacts4[Salutation]),"Select",Table_Query_from_GetCCMContacts4[Salutation]))</f>
        <v>Select</v>
      </c>
      <c r="C104" s="67" t="str">
        <f>IF(ISERROR(Table_Query_from_GetCCMContacts4[Family Name]),"",IF(ISBLANK(Table_Query_from_GetCCMContacts4[Family Name]),"",Table_Query_from_GetCCMContacts4[Family Name]))</f>
        <v/>
      </c>
      <c r="D104" s="67" t="str">
        <f>IF(ISERROR(Table_Query_from_GetCCMContacts4[First Name]),"",IF(ISBLANK(Table_Query_from_GetCCMContacts4[First Name]),"",Table_Query_from_GetCCMContacts4[First Name]))</f>
        <v/>
      </c>
      <c r="E104" s="67" t="str">
        <f>IF(ISERROR(Table_Query_from_GetCCMContacts4[Gender]),"Select",IF(ISBLANK(Table_Query_from_GetCCMContacts4[Gender]),"Select",Table_Query_from_GetCCMContacts4[Gender]))</f>
        <v>Select</v>
      </c>
      <c r="F104" s="67" t="str">
        <f>IF(ISERROR(Table_Query_from_GetCCMContacts4[Principal Nationality]),"Select",IF(ISBLANK(Table_Query_from_GetCCMContacts4[Principal Nationality]),"Select",Table_Query_from_GetCCMContacts4[Principal Nationality]))</f>
        <v>Select</v>
      </c>
      <c r="G104" s="54" t="str">
        <f>IF(ISERROR(Table_Query_from_GetCCMContacts4[Entry date into CCM (DD-MM-YYYY)]),"",IF(ISBLANK(Table_Query_from_GetCCMContacts4[Entry date into CCM (DD-MM-YYYY)]),"",Table_Query_from_GetCCMContacts4[Entry date into CCM (DD-MM-YYYY)]))</f>
        <v/>
      </c>
      <c r="H104" s="67" t="str">
        <f>IF(ISERROR(Table_Query_from_GetCCMContacts4[CCM Role]),"Select",IF(ISBLANK(Table_Query_from_GetCCMContacts4[CCM Role]),"Select",Table_Query_from_GetCCMContacts4[CCM Role]))</f>
        <v>Select</v>
      </c>
      <c r="I104" s="21">
        <v>0</v>
      </c>
      <c r="J104" s="21">
        <v>0</v>
      </c>
      <c r="K104" s="21">
        <v>0</v>
      </c>
      <c r="L104" s="67" t="str">
        <f>IF(ISERROR(Table_Query_from_GetCCMContacts4[Sector Represented]),"Select",IF(ISBLANK(Table_Query_from_GetCCMContacts4[Sector Represented]),"Select",Table_Query_from_GetCCMContacts4[Sector Represented]))</f>
        <v>Select</v>
      </c>
      <c r="M104" s="67" t="str">
        <f>IF(ISERROR(Table_Query_from_GetCCMContacts4[Health / Disease Component you represent]),"Select",IF(ISBLANK(Table_Query_from_GetCCMContacts4[Health / Disease Component you represent]),"Select",Table_Query_from_GetCCMContacts4[Health / Disease Component you represent]))</f>
        <v>Select</v>
      </c>
      <c r="N10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4" s="67" t="str">
        <f>IF(ISERROR(Table_Query_from_GetCCMContacts4[Organization]),"",IF(ISBLANK(Table_Query_from_GetCCMContacts4[Organization]),"",Table_Query_from_GetCCMContacts4[Organization]))</f>
        <v/>
      </c>
      <c r="Q104" s="67"/>
      <c r="R104" s="67" t="str">
        <f>IF(ISERROR(Table_Query_from_GetCCMContacts4[Position Title]),"",IF(ISBLANK(Table_Query_from_GetCCMContacts4[Position Title]),"",Table_Query_from_GetCCMContacts4[Position Title]))</f>
        <v/>
      </c>
      <c r="S104" s="67" t="str">
        <f>IF(ISERROR(Table_Query_from_GetCCMContacts4[Country your organisation is representing]),"Select",IF(ISBLANK(Table_Query_from_GetCCMContacts4[Country your organisation is representing]),"Select",Table_Query_from_GetCCMContacts4[Country your organisation is representing]))</f>
        <v>Select</v>
      </c>
      <c r="T104" s="21">
        <v>0</v>
      </c>
      <c r="U104" s="67" t="str">
        <f>IF(ISERROR(Table_Query_from_GetCCMContacts4[E-mail 1]),"",IF(ISBLANK(Table_Query_from_GetCCMContacts4[E-mail 1]),"",Table_Query_from_GetCCMContacts4[E-mail 1]))</f>
        <v/>
      </c>
      <c r="V104" s="67" t="str">
        <f>IF(ISERROR(Table_Query_from_GetCCMContacts4[E-mail 2]),"",IF(ISBLANK(Table_Query_from_GetCCMContacts4[E-mail 2]),"",Table_Query_from_GetCCMContacts4[E-mail 2]))</f>
        <v/>
      </c>
      <c r="W104" s="67" t="str">
        <f>IF(ISERROR(Table_Query_from_GetCCMContacts4[Business 1]),"",IF(ISBLANK(Table_Query_from_GetCCMContacts4[Business 1]),"",Table_Query_from_GetCCMContacts4[Business 1]))</f>
        <v/>
      </c>
      <c r="X104" s="67" t="str">
        <f>IF(ISERROR(Table_Query_from_GetCCMContacts4[Business 2]),"",IF(ISBLANK(Table_Query_from_GetCCMContacts4[Business 2]),"",Table_Query_from_GetCCMContacts4[Business 2]))</f>
        <v/>
      </c>
      <c r="Y104" s="67" t="str">
        <f>IF(ISERROR(Table_Query_from_GetCCMContacts4[Mobile number]),"",IF(ISBLANK(Table_Query_from_GetCCMContacts4[Mobile number]),"",Table_Query_from_GetCCMContacts4[Mobile number]))</f>
        <v/>
      </c>
      <c r="Z104" s="67" t="str">
        <f>IF(ISERROR(Table_Query_from_GetCCMContacts4[Fax Number]),"",IF(ISBLANK(Table_Query_from_GetCCMContacts4[Fax Number]),"",Table_Query_from_GetCCMContacts4[Fax Number]))</f>
        <v/>
      </c>
      <c r="AA104" s="67" t="str">
        <f>IF(ISERROR(Table_Query_from_GetCCMContacts4[Street/P.O. Box]),"",IF(ISBLANK(Table_Query_from_GetCCMContacts4[Street/P.O. Box]),"",Table_Query_from_GetCCMContacts4[Street/P.O. Box]))</f>
        <v/>
      </c>
      <c r="AB104" s="67" t="str">
        <f>IF(ISERROR(Table_Query_from_GetCCMContacts4[City]),"",IF(ISBLANK(Table_Query_from_GetCCMContacts4[City]),"",Table_Query_from_GetCCMContacts4[City]))</f>
        <v/>
      </c>
      <c r="AC104" s="67" t="str">
        <f>IF(ISERROR(Table_Query_from_GetCCMContacts4[Zip/Postal Code]),"",IF(ISBLANK(Table_Query_from_GetCCMContacts4[Zip/Postal Code]),"",Table_Query_from_GetCCMContacts4[Zip/Postal Code]))</f>
        <v/>
      </c>
      <c r="AD104" s="67" t="str">
        <f>IF(ISERROR(Table_Query_from_GetCCMContacts4[State/Province/Region (optional)]),"",IF(ISBLANK(Table_Query_from_GetCCMContacts4[State/Province/Region (optional)]),"",Table_Query_from_GetCCMContacts4[State/Province/Region (optional)]))</f>
        <v/>
      </c>
      <c r="AE104" s="69" t="str">
        <f>IF(ISERROR(Table_Query_from_GetCCMContacts4[Country]),"Select",IF(ISBLANK(Table_Query_from_GetCCMContacts4[Country]),"Select",Table_Query_from_GetCCMContacts4[Country]))</f>
        <v>Select</v>
      </c>
      <c r="AF104" s="101" t="e">
        <f>IF(ISBLANK(#REF!),"",#REF!)</f>
        <v>#REF!</v>
      </c>
      <c r="AG104" s="102" t="e">
        <f>IF(ISBLANK(#REF!),"",#REF!)</f>
        <v>#REF!</v>
      </c>
      <c r="AH104" s="103" t="e">
        <f>IF(ISBLANK(#REF!),"Please select…",LOOKUP(#REF!,'Dropdown values'!Q$2:Q$300,'Dropdown values'!P$2:P$300))</f>
        <v>#REF!</v>
      </c>
    </row>
    <row r="105" spans="1:34" s="104" customFormat="1" x14ac:dyDescent="0.25">
      <c r="A105" s="67" t="s">
        <v>1194</v>
      </c>
      <c r="B105" s="67" t="str">
        <f>IF(ISERROR(Table_Query_from_GetCCMContacts4[Salutation]),"Select",IF(ISBLANK(Table_Query_from_GetCCMContacts4[Salutation]),"Select",Table_Query_from_GetCCMContacts4[Salutation]))</f>
        <v>Select</v>
      </c>
      <c r="C105" s="67" t="str">
        <f>IF(ISERROR(Table_Query_from_GetCCMContacts4[Family Name]),"",IF(ISBLANK(Table_Query_from_GetCCMContacts4[Family Name]),"",Table_Query_from_GetCCMContacts4[Family Name]))</f>
        <v/>
      </c>
      <c r="D105" s="67" t="str">
        <f>IF(ISERROR(Table_Query_from_GetCCMContacts4[First Name]),"",IF(ISBLANK(Table_Query_from_GetCCMContacts4[First Name]),"",Table_Query_from_GetCCMContacts4[First Name]))</f>
        <v/>
      </c>
      <c r="E105" s="67" t="str">
        <f>IF(ISERROR(Table_Query_from_GetCCMContacts4[Gender]),"Select",IF(ISBLANK(Table_Query_from_GetCCMContacts4[Gender]),"Select",Table_Query_from_GetCCMContacts4[Gender]))</f>
        <v>Select</v>
      </c>
      <c r="F105" s="67" t="str">
        <f>IF(ISERROR(Table_Query_from_GetCCMContacts4[Principal Nationality]),"Select",IF(ISBLANK(Table_Query_from_GetCCMContacts4[Principal Nationality]),"Select",Table_Query_from_GetCCMContacts4[Principal Nationality]))</f>
        <v>Select</v>
      </c>
      <c r="G105" s="54" t="str">
        <f>IF(ISERROR(Table_Query_from_GetCCMContacts4[Entry date into CCM (DD-MM-YYYY)]),"",IF(ISBLANK(Table_Query_from_GetCCMContacts4[Entry date into CCM (DD-MM-YYYY)]),"",Table_Query_from_GetCCMContacts4[Entry date into CCM (DD-MM-YYYY)]))</f>
        <v/>
      </c>
      <c r="H105" s="67" t="str">
        <f>IF(ISERROR(Table_Query_from_GetCCMContacts4[CCM Role]),"Select",IF(ISBLANK(Table_Query_from_GetCCMContacts4[CCM Role]),"Select",Table_Query_from_GetCCMContacts4[CCM Role]))</f>
        <v>Select</v>
      </c>
      <c r="I105" s="21">
        <v>0</v>
      </c>
      <c r="J105" s="21">
        <v>0</v>
      </c>
      <c r="K105" s="21">
        <v>0</v>
      </c>
      <c r="L105" s="67" t="str">
        <f>IF(ISERROR(Table_Query_from_GetCCMContacts4[Sector Represented]),"Select",IF(ISBLANK(Table_Query_from_GetCCMContacts4[Sector Represented]),"Select",Table_Query_from_GetCCMContacts4[Sector Represented]))</f>
        <v>Select</v>
      </c>
      <c r="M105" s="67" t="str">
        <f>IF(ISERROR(Table_Query_from_GetCCMContacts4[Health / Disease Component you represent]),"Select",IF(ISBLANK(Table_Query_from_GetCCMContacts4[Health / Disease Component you represent]),"Select",Table_Query_from_GetCCMContacts4[Health / Disease Component you represent]))</f>
        <v>Select</v>
      </c>
      <c r="N10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5" s="67" t="str">
        <f>IF(ISERROR(Table_Query_from_GetCCMContacts4[Organization]),"",IF(ISBLANK(Table_Query_from_GetCCMContacts4[Organization]),"",Table_Query_from_GetCCMContacts4[Organization]))</f>
        <v/>
      </c>
      <c r="Q105" s="67"/>
      <c r="R105" s="67" t="str">
        <f>IF(ISERROR(Table_Query_from_GetCCMContacts4[Position Title]),"",IF(ISBLANK(Table_Query_from_GetCCMContacts4[Position Title]),"",Table_Query_from_GetCCMContacts4[Position Title]))</f>
        <v/>
      </c>
      <c r="S105" s="67" t="str">
        <f>IF(ISERROR(Table_Query_from_GetCCMContacts4[Country your organisation is representing]),"Select",IF(ISBLANK(Table_Query_from_GetCCMContacts4[Country your organisation is representing]),"Select",Table_Query_from_GetCCMContacts4[Country your organisation is representing]))</f>
        <v>Select</v>
      </c>
      <c r="T105" s="21">
        <v>0</v>
      </c>
      <c r="U105" s="67" t="str">
        <f>IF(ISERROR(Table_Query_from_GetCCMContacts4[E-mail 1]),"",IF(ISBLANK(Table_Query_from_GetCCMContacts4[E-mail 1]),"",Table_Query_from_GetCCMContacts4[E-mail 1]))</f>
        <v/>
      </c>
      <c r="V105" s="67" t="str">
        <f>IF(ISERROR(Table_Query_from_GetCCMContacts4[E-mail 2]),"",IF(ISBLANK(Table_Query_from_GetCCMContacts4[E-mail 2]),"",Table_Query_from_GetCCMContacts4[E-mail 2]))</f>
        <v/>
      </c>
      <c r="W105" s="67" t="str">
        <f>IF(ISERROR(Table_Query_from_GetCCMContacts4[Business 1]),"",IF(ISBLANK(Table_Query_from_GetCCMContacts4[Business 1]),"",Table_Query_from_GetCCMContacts4[Business 1]))</f>
        <v/>
      </c>
      <c r="X105" s="67" t="str">
        <f>IF(ISERROR(Table_Query_from_GetCCMContacts4[Business 2]),"",IF(ISBLANK(Table_Query_from_GetCCMContacts4[Business 2]),"",Table_Query_from_GetCCMContacts4[Business 2]))</f>
        <v/>
      </c>
      <c r="Y105" s="67" t="str">
        <f>IF(ISERROR(Table_Query_from_GetCCMContacts4[Mobile number]),"",IF(ISBLANK(Table_Query_from_GetCCMContacts4[Mobile number]),"",Table_Query_from_GetCCMContacts4[Mobile number]))</f>
        <v/>
      </c>
      <c r="Z105" s="67" t="str">
        <f>IF(ISERROR(Table_Query_from_GetCCMContacts4[Fax Number]),"",IF(ISBLANK(Table_Query_from_GetCCMContacts4[Fax Number]),"",Table_Query_from_GetCCMContacts4[Fax Number]))</f>
        <v/>
      </c>
      <c r="AA105" s="67" t="str">
        <f>IF(ISERROR(Table_Query_from_GetCCMContacts4[Street/P.O. Box]),"",IF(ISBLANK(Table_Query_from_GetCCMContacts4[Street/P.O. Box]),"",Table_Query_from_GetCCMContacts4[Street/P.O. Box]))</f>
        <v/>
      </c>
      <c r="AB105" s="67" t="str">
        <f>IF(ISERROR(Table_Query_from_GetCCMContacts4[City]),"",IF(ISBLANK(Table_Query_from_GetCCMContacts4[City]),"",Table_Query_from_GetCCMContacts4[City]))</f>
        <v/>
      </c>
      <c r="AC105" s="67" t="str">
        <f>IF(ISERROR(Table_Query_from_GetCCMContacts4[Zip/Postal Code]),"",IF(ISBLANK(Table_Query_from_GetCCMContacts4[Zip/Postal Code]),"",Table_Query_from_GetCCMContacts4[Zip/Postal Code]))</f>
        <v/>
      </c>
      <c r="AD105" s="67" t="str">
        <f>IF(ISERROR(Table_Query_from_GetCCMContacts4[State/Province/Region (optional)]),"",IF(ISBLANK(Table_Query_from_GetCCMContacts4[State/Province/Region (optional)]),"",Table_Query_from_GetCCMContacts4[State/Province/Region (optional)]))</f>
        <v/>
      </c>
      <c r="AE105" s="69" t="str">
        <f>IF(ISERROR(Table_Query_from_GetCCMContacts4[Country]),"Select",IF(ISBLANK(Table_Query_from_GetCCMContacts4[Country]),"Select",Table_Query_from_GetCCMContacts4[Country]))</f>
        <v>Select</v>
      </c>
      <c r="AF105" s="101" t="e">
        <f>IF(ISBLANK(#REF!),"",#REF!)</f>
        <v>#REF!</v>
      </c>
      <c r="AG105" s="102" t="e">
        <f>IF(ISBLANK(#REF!),"",#REF!)</f>
        <v>#REF!</v>
      </c>
      <c r="AH105" s="103" t="e">
        <f>IF(ISBLANK(#REF!),"Please select…",LOOKUP(#REF!,'Dropdown values'!Q$2:Q$300,'Dropdown values'!P$2:P$300))</f>
        <v>#REF!</v>
      </c>
    </row>
    <row r="106" spans="1:34" s="104" customFormat="1" x14ac:dyDescent="0.25">
      <c r="A106" s="67" t="s">
        <v>1195</v>
      </c>
      <c r="B106" s="67" t="str">
        <f>IF(ISERROR(Table_Query_from_GetCCMContacts4[Salutation]),"Select",IF(ISBLANK(Table_Query_from_GetCCMContacts4[Salutation]),"Select",Table_Query_from_GetCCMContacts4[Salutation]))</f>
        <v>Select</v>
      </c>
      <c r="C106" s="67" t="str">
        <f>IF(ISERROR(Table_Query_from_GetCCMContacts4[Family Name]),"",IF(ISBLANK(Table_Query_from_GetCCMContacts4[Family Name]),"",Table_Query_from_GetCCMContacts4[Family Name]))</f>
        <v/>
      </c>
      <c r="D106" s="67" t="str">
        <f>IF(ISERROR(Table_Query_from_GetCCMContacts4[First Name]),"",IF(ISBLANK(Table_Query_from_GetCCMContacts4[First Name]),"",Table_Query_from_GetCCMContacts4[First Name]))</f>
        <v/>
      </c>
      <c r="E106" s="67" t="str">
        <f>IF(ISERROR(Table_Query_from_GetCCMContacts4[Gender]),"Select",IF(ISBLANK(Table_Query_from_GetCCMContacts4[Gender]),"Select",Table_Query_from_GetCCMContacts4[Gender]))</f>
        <v>Select</v>
      </c>
      <c r="F106" s="67" t="str">
        <f>IF(ISERROR(Table_Query_from_GetCCMContacts4[Principal Nationality]),"Select",IF(ISBLANK(Table_Query_from_GetCCMContacts4[Principal Nationality]),"Select",Table_Query_from_GetCCMContacts4[Principal Nationality]))</f>
        <v>Select</v>
      </c>
      <c r="G106" s="54" t="str">
        <f>IF(ISERROR(Table_Query_from_GetCCMContacts4[Entry date into CCM (DD-MM-YYYY)]),"",IF(ISBLANK(Table_Query_from_GetCCMContacts4[Entry date into CCM (DD-MM-YYYY)]),"",Table_Query_from_GetCCMContacts4[Entry date into CCM (DD-MM-YYYY)]))</f>
        <v/>
      </c>
      <c r="H106" s="67" t="str">
        <f>IF(ISERROR(Table_Query_from_GetCCMContacts4[CCM Role]),"Select",IF(ISBLANK(Table_Query_from_GetCCMContacts4[CCM Role]),"Select",Table_Query_from_GetCCMContacts4[CCM Role]))</f>
        <v>Select</v>
      </c>
      <c r="I106" s="21">
        <v>0</v>
      </c>
      <c r="J106" s="21">
        <v>0</v>
      </c>
      <c r="K106" s="21">
        <v>0</v>
      </c>
      <c r="L106" s="67" t="str">
        <f>IF(ISERROR(Table_Query_from_GetCCMContacts4[Sector Represented]),"Select",IF(ISBLANK(Table_Query_from_GetCCMContacts4[Sector Represented]),"Select",Table_Query_from_GetCCMContacts4[Sector Represented]))</f>
        <v>Select</v>
      </c>
      <c r="M106" s="67" t="str">
        <f>IF(ISERROR(Table_Query_from_GetCCMContacts4[Health / Disease Component you represent]),"Select",IF(ISBLANK(Table_Query_from_GetCCMContacts4[Health / Disease Component you represent]),"Select",Table_Query_from_GetCCMContacts4[Health / Disease Component you represent]))</f>
        <v>Select</v>
      </c>
      <c r="N10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6" s="67" t="str">
        <f>IF(ISERROR(Table_Query_from_GetCCMContacts4[Organization]),"",IF(ISBLANK(Table_Query_from_GetCCMContacts4[Organization]),"",Table_Query_from_GetCCMContacts4[Organization]))</f>
        <v/>
      </c>
      <c r="Q106" s="67"/>
      <c r="R106" s="67" t="str">
        <f>IF(ISERROR(Table_Query_from_GetCCMContacts4[Position Title]),"",IF(ISBLANK(Table_Query_from_GetCCMContacts4[Position Title]),"",Table_Query_from_GetCCMContacts4[Position Title]))</f>
        <v/>
      </c>
      <c r="S106" s="67" t="str">
        <f>IF(ISERROR(Table_Query_from_GetCCMContacts4[Country your organisation is representing]),"Select",IF(ISBLANK(Table_Query_from_GetCCMContacts4[Country your organisation is representing]),"Select",Table_Query_from_GetCCMContacts4[Country your organisation is representing]))</f>
        <v>Select</v>
      </c>
      <c r="T106" s="21">
        <v>0</v>
      </c>
      <c r="U106" s="67" t="str">
        <f>IF(ISERROR(Table_Query_from_GetCCMContacts4[E-mail 1]),"",IF(ISBLANK(Table_Query_from_GetCCMContacts4[E-mail 1]),"",Table_Query_from_GetCCMContacts4[E-mail 1]))</f>
        <v/>
      </c>
      <c r="V106" s="67" t="str">
        <f>IF(ISERROR(Table_Query_from_GetCCMContacts4[E-mail 2]),"",IF(ISBLANK(Table_Query_from_GetCCMContacts4[E-mail 2]),"",Table_Query_from_GetCCMContacts4[E-mail 2]))</f>
        <v/>
      </c>
      <c r="W106" s="67" t="str">
        <f>IF(ISERROR(Table_Query_from_GetCCMContacts4[Business 1]),"",IF(ISBLANK(Table_Query_from_GetCCMContacts4[Business 1]),"",Table_Query_from_GetCCMContacts4[Business 1]))</f>
        <v/>
      </c>
      <c r="X106" s="67" t="str">
        <f>IF(ISERROR(Table_Query_from_GetCCMContacts4[Business 2]),"",IF(ISBLANK(Table_Query_from_GetCCMContacts4[Business 2]),"",Table_Query_from_GetCCMContacts4[Business 2]))</f>
        <v/>
      </c>
      <c r="Y106" s="67" t="str">
        <f>IF(ISERROR(Table_Query_from_GetCCMContacts4[Mobile number]),"",IF(ISBLANK(Table_Query_from_GetCCMContacts4[Mobile number]),"",Table_Query_from_GetCCMContacts4[Mobile number]))</f>
        <v/>
      </c>
      <c r="Z106" s="67" t="str">
        <f>IF(ISERROR(Table_Query_from_GetCCMContacts4[Fax Number]),"",IF(ISBLANK(Table_Query_from_GetCCMContacts4[Fax Number]),"",Table_Query_from_GetCCMContacts4[Fax Number]))</f>
        <v/>
      </c>
      <c r="AA106" s="67" t="str">
        <f>IF(ISERROR(Table_Query_from_GetCCMContacts4[Street/P.O. Box]),"",IF(ISBLANK(Table_Query_from_GetCCMContacts4[Street/P.O. Box]),"",Table_Query_from_GetCCMContacts4[Street/P.O. Box]))</f>
        <v/>
      </c>
      <c r="AB106" s="67" t="str">
        <f>IF(ISERROR(Table_Query_from_GetCCMContacts4[City]),"",IF(ISBLANK(Table_Query_from_GetCCMContacts4[City]),"",Table_Query_from_GetCCMContacts4[City]))</f>
        <v/>
      </c>
      <c r="AC106" s="67" t="str">
        <f>IF(ISERROR(Table_Query_from_GetCCMContacts4[Zip/Postal Code]),"",IF(ISBLANK(Table_Query_from_GetCCMContacts4[Zip/Postal Code]),"",Table_Query_from_GetCCMContacts4[Zip/Postal Code]))</f>
        <v/>
      </c>
      <c r="AD106" s="67" t="str">
        <f>IF(ISERROR(Table_Query_from_GetCCMContacts4[State/Province/Region (optional)]),"",IF(ISBLANK(Table_Query_from_GetCCMContacts4[State/Province/Region (optional)]),"",Table_Query_from_GetCCMContacts4[State/Province/Region (optional)]))</f>
        <v/>
      </c>
      <c r="AE106" s="69" t="str">
        <f>IF(ISERROR(Table_Query_from_GetCCMContacts4[Country]),"Select",IF(ISBLANK(Table_Query_from_GetCCMContacts4[Country]),"Select",Table_Query_from_GetCCMContacts4[Country]))</f>
        <v>Select</v>
      </c>
      <c r="AF106" s="101" t="e">
        <f>IF(ISBLANK(#REF!),"",#REF!)</f>
        <v>#REF!</v>
      </c>
      <c r="AG106" s="102" t="e">
        <f>IF(ISBLANK(#REF!),"",#REF!)</f>
        <v>#REF!</v>
      </c>
      <c r="AH106" s="103" t="e">
        <f>IF(ISBLANK(#REF!),"Please select…",LOOKUP(#REF!,'Dropdown values'!Q$2:Q$300,'Dropdown values'!P$2:P$300))</f>
        <v>#REF!</v>
      </c>
    </row>
    <row r="107" spans="1:34" s="104" customFormat="1" x14ac:dyDescent="0.25">
      <c r="A107" s="67" t="s">
        <v>1196</v>
      </c>
      <c r="B107" s="67" t="str">
        <f>IF(ISERROR(Table_Query_from_GetCCMContacts4[Salutation]),"Select",IF(ISBLANK(Table_Query_from_GetCCMContacts4[Salutation]),"Select",Table_Query_from_GetCCMContacts4[Salutation]))</f>
        <v>Select</v>
      </c>
      <c r="C107" s="67" t="str">
        <f>IF(ISERROR(Table_Query_from_GetCCMContacts4[Family Name]),"",IF(ISBLANK(Table_Query_from_GetCCMContacts4[Family Name]),"",Table_Query_from_GetCCMContacts4[Family Name]))</f>
        <v/>
      </c>
      <c r="D107" s="67" t="str">
        <f>IF(ISERROR(Table_Query_from_GetCCMContacts4[First Name]),"",IF(ISBLANK(Table_Query_from_GetCCMContacts4[First Name]),"",Table_Query_from_GetCCMContacts4[First Name]))</f>
        <v/>
      </c>
      <c r="E107" s="67" t="str">
        <f>IF(ISERROR(Table_Query_from_GetCCMContacts4[Gender]),"Select",IF(ISBLANK(Table_Query_from_GetCCMContacts4[Gender]),"Select",Table_Query_from_GetCCMContacts4[Gender]))</f>
        <v>Select</v>
      </c>
      <c r="F107" s="67" t="str">
        <f>IF(ISERROR(Table_Query_from_GetCCMContacts4[Principal Nationality]),"Select",IF(ISBLANK(Table_Query_from_GetCCMContacts4[Principal Nationality]),"Select",Table_Query_from_GetCCMContacts4[Principal Nationality]))</f>
        <v>Select</v>
      </c>
      <c r="G107" s="54" t="str">
        <f>IF(ISERROR(Table_Query_from_GetCCMContacts4[Entry date into CCM (DD-MM-YYYY)]),"",IF(ISBLANK(Table_Query_from_GetCCMContacts4[Entry date into CCM (DD-MM-YYYY)]),"",Table_Query_from_GetCCMContacts4[Entry date into CCM (DD-MM-YYYY)]))</f>
        <v/>
      </c>
      <c r="H107" s="67" t="str">
        <f>IF(ISERROR(Table_Query_from_GetCCMContacts4[CCM Role]),"Select",IF(ISBLANK(Table_Query_from_GetCCMContacts4[CCM Role]),"Select",Table_Query_from_GetCCMContacts4[CCM Role]))</f>
        <v>Select</v>
      </c>
      <c r="I107" s="21">
        <v>0</v>
      </c>
      <c r="J107" s="21">
        <v>0</v>
      </c>
      <c r="K107" s="21">
        <v>0</v>
      </c>
      <c r="L107" s="67" t="str">
        <f>IF(ISERROR(Table_Query_from_GetCCMContacts4[Sector Represented]),"Select",IF(ISBLANK(Table_Query_from_GetCCMContacts4[Sector Represented]),"Select",Table_Query_from_GetCCMContacts4[Sector Represented]))</f>
        <v>Select</v>
      </c>
      <c r="M107" s="67" t="str">
        <f>IF(ISERROR(Table_Query_from_GetCCMContacts4[Health / Disease Component you represent]),"Select",IF(ISBLANK(Table_Query_from_GetCCMContacts4[Health / Disease Component you represent]),"Select",Table_Query_from_GetCCMContacts4[Health / Disease Component you represent]))</f>
        <v>Select</v>
      </c>
      <c r="N10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7" s="67" t="str">
        <f>IF(ISERROR(Table_Query_from_GetCCMContacts4[Organization]),"",IF(ISBLANK(Table_Query_from_GetCCMContacts4[Organization]),"",Table_Query_from_GetCCMContacts4[Organization]))</f>
        <v/>
      </c>
      <c r="Q107" s="67"/>
      <c r="R107" s="67" t="str">
        <f>IF(ISERROR(Table_Query_from_GetCCMContacts4[Position Title]),"",IF(ISBLANK(Table_Query_from_GetCCMContacts4[Position Title]),"",Table_Query_from_GetCCMContacts4[Position Title]))</f>
        <v/>
      </c>
      <c r="S107" s="67" t="str">
        <f>IF(ISERROR(Table_Query_from_GetCCMContacts4[Country your organisation is representing]),"Select",IF(ISBLANK(Table_Query_from_GetCCMContacts4[Country your organisation is representing]),"Select",Table_Query_from_GetCCMContacts4[Country your organisation is representing]))</f>
        <v>Select</v>
      </c>
      <c r="T107" s="21">
        <v>0</v>
      </c>
      <c r="U107" s="67" t="str">
        <f>IF(ISERROR(Table_Query_from_GetCCMContacts4[E-mail 1]),"",IF(ISBLANK(Table_Query_from_GetCCMContacts4[E-mail 1]),"",Table_Query_from_GetCCMContacts4[E-mail 1]))</f>
        <v/>
      </c>
      <c r="V107" s="67" t="str">
        <f>IF(ISERROR(Table_Query_from_GetCCMContacts4[E-mail 2]),"",IF(ISBLANK(Table_Query_from_GetCCMContacts4[E-mail 2]),"",Table_Query_from_GetCCMContacts4[E-mail 2]))</f>
        <v/>
      </c>
      <c r="W107" s="67" t="str">
        <f>IF(ISERROR(Table_Query_from_GetCCMContacts4[Business 1]),"",IF(ISBLANK(Table_Query_from_GetCCMContacts4[Business 1]),"",Table_Query_from_GetCCMContacts4[Business 1]))</f>
        <v/>
      </c>
      <c r="X107" s="67" t="str">
        <f>IF(ISERROR(Table_Query_from_GetCCMContacts4[Business 2]),"",IF(ISBLANK(Table_Query_from_GetCCMContacts4[Business 2]),"",Table_Query_from_GetCCMContacts4[Business 2]))</f>
        <v/>
      </c>
      <c r="Y107" s="67" t="str">
        <f>IF(ISERROR(Table_Query_from_GetCCMContacts4[Mobile number]),"",IF(ISBLANK(Table_Query_from_GetCCMContacts4[Mobile number]),"",Table_Query_from_GetCCMContacts4[Mobile number]))</f>
        <v/>
      </c>
      <c r="Z107" s="67" t="str">
        <f>IF(ISERROR(Table_Query_from_GetCCMContacts4[Fax Number]),"",IF(ISBLANK(Table_Query_from_GetCCMContacts4[Fax Number]),"",Table_Query_from_GetCCMContacts4[Fax Number]))</f>
        <v/>
      </c>
      <c r="AA107" s="67" t="str">
        <f>IF(ISERROR(Table_Query_from_GetCCMContacts4[Street/P.O. Box]),"",IF(ISBLANK(Table_Query_from_GetCCMContacts4[Street/P.O. Box]),"",Table_Query_from_GetCCMContacts4[Street/P.O. Box]))</f>
        <v/>
      </c>
      <c r="AB107" s="67" t="str">
        <f>IF(ISERROR(Table_Query_from_GetCCMContacts4[City]),"",IF(ISBLANK(Table_Query_from_GetCCMContacts4[City]),"",Table_Query_from_GetCCMContacts4[City]))</f>
        <v/>
      </c>
      <c r="AC107" s="67" t="str">
        <f>IF(ISERROR(Table_Query_from_GetCCMContacts4[Zip/Postal Code]),"",IF(ISBLANK(Table_Query_from_GetCCMContacts4[Zip/Postal Code]),"",Table_Query_from_GetCCMContacts4[Zip/Postal Code]))</f>
        <v/>
      </c>
      <c r="AD107" s="67" t="str">
        <f>IF(ISERROR(Table_Query_from_GetCCMContacts4[State/Province/Region (optional)]),"",IF(ISBLANK(Table_Query_from_GetCCMContacts4[State/Province/Region (optional)]),"",Table_Query_from_GetCCMContacts4[State/Province/Region (optional)]))</f>
        <v/>
      </c>
      <c r="AE107" s="69" t="str">
        <f>IF(ISERROR(Table_Query_from_GetCCMContacts4[Country]),"Select",IF(ISBLANK(Table_Query_from_GetCCMContacts4[Country]),"Select",Table_Query_from_GetCCMContacts4[Country]))</f>
        <v>Select</v>
      </c>
      <c r="AF107" s="101" t="e">
        <f>IF(ISBLANK(#REF!),"",#REF!)</f>
        <v>#REF!</v>
      </c>
      <c r="AG107" s="102" t="e">
        <f>IF(ISBLANK(#REF!),"",#REF!)</f>
        <v>#REF!</v>
      </c>
      <c r="AH107" s="103" t="e">
        <f>IF(ISBLANK(#REF!),"Please select…",LOOKUP(#REF!,'Dropdown values'!Q$2:Q$300,'Dropdown values'!P$2:P$300))</f>
        <v>#REF!</v>
      </c>
    </row>
    <row r="108" spans="1:34" s="104" customFormat="1" x14ac:dyDescent="0.25">
      <c r="A108" s="67" t="s">
        <v>1197</v>
      </c>
      <c r="B108" s="67" t="str">
        <f>IF(ISERROR(Table_Query_from_GetCCMContacts4[Salutation]),"Select",IF(ISBLANK(Table_Query_from_GetCCMContacts4[Salutation]),"Select",Table_Query_from_GetCCMContacts4[Salutation]))</f>
        <v>Select</v>
      </c>
      <c r="C108" s="67" t="str">
        <f>IF(ISERROR(Table_Query_from_GetCCMContacts4[Family Name]),"",IF(ISBLANK(Table_Query_from_GetCCMContacts4[Family Name]),"",Table_Query_from_GetCCMContacts4[Family Name]))</f>
        <v/>
      </c>
      <c r="D108" s="67" t="str">
        <f>IF(ISERROR(Table_Query_from_GetCCMContacts4[First Name]),"",IF(ISBLANK(Table_Query_from_GetCCMContacts4[First Name]),"",Table_Query_from_GetCCMContacts4[First Name]))</f>
        <v/>
      </c>
      <c r="E108" s="67" t="str">
        <f>IF(ISERROR(Table_Query_from_GetCCMContacts4[Gender]),"Select",IF(ISBLANK(Table_Query_from_GetCCMContacts4[Gender]),"Select",Table_Query_from_GetCCMContacts4[Gender]))</f>
        <v>Select</v>
      </c>
      <c r="F108" s="67" t="str">
        <f>IF(ISERROR(Table_Query_from_GetCCMContacts4[Principal Nationality]),"Select",IF(ISBLANK(Table_Query_from_GetCCMContacts4[Principal Nationality]),"Select",Table_Query_from_GetCCMContacts4[Principal Nationality]))</f>
        <v>Select</v>
      </c>
      <c r="G108" s="54" t="str">
        <f>IF(ISERROR(Table_Query_from_GetCCMContacts4[Entry date into CCM (DD-MM-YYYY)]),"",IF(ISBLANK(Table_Query_from_GetCCMContacts4[Entry date into CCM (DD-MM-YYYY)]),"",Table_Query_from_GetCCMContacts4[Entry date into CCM (DD-MM-YYYY)]))</f>
        <v/>
      </c>
      <c r="H108" s="67" t="str">
        <f>IF(ISERROR(Table_Query_from_GetCCMContacts4[CCM Role]),"Select",IF(ISBLANK(Table_Query_from_GetCCMContacts4[CCM Role]),"Select",Table_Query_from_GetCCMContacts4[CCM Role]))</f>
        <v>Select</v>
      </c>
      <c r="I108" s="21">
        <v>0</v>
      </c>
      <c r="J108" s="21">
        <v>0</v>
      </c>
      <c r="K108" s="21">
        <v>0</v>
      </c>
      <c r="L108" s="67" t="str">
        <f>IF(ISERROR(Table_Query_from_GetCCMContacts4[Sector Represented]),"Select",IF(ISBLANK(Table_Query_from_GetCCMContacts4[Sector Represented]),"Select",Table_Query_from_GetCCMContacts4[Sector Represented]))</f>
        <v>Select</v>
      </c>
      <c r="M108" s="67" t="str">
        <f>IF(ISERROR(Table_Query_from_GetCCMContacts4[Health / Disease Component you represent]),"Select",IF(ISBLANK(Table_Query_from_GetCCMContacts4[Health / Disease Component you represent]),"Select",Table_Query_from_GetCCMContacts4[Health / Disease Component you represent]))</f>
        <v>Select</v>
      </c>
      <c r="N10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8" s="67" t="str">
        <f>IF(ISERROR(Table_Query_from_GetCCMContacts4[Organization]),"",IF(ISBLANK(Table_Query_from_GetCCMContacts4[Organization]),"",Table_Query_from_GetCCMContacts4[Organization]))</f>
        <v/>
      </c>
      <c r="Q108" s="67"/>
      <c r="R108" s="67" t="str">
        <f>IF(ISERROR(Table_Query_from_GetCCMContacts4[Position Title]),"",IF(ISBLANK(Table_Query_from_GetCCMContacts4[Position Title]),"",Table_Query_from_GetCCMContacts4[Position Title]))</f>
        <v/>
      </c>
      <c r="S108" s="67" t="str">
        <f>IF(ISERROR(Table_Query_from_GetCCMContacts4[Country your organisation is representing]),"Select",IF(ISBLANK(Table_Query_from_GetCCMContacts4[Country your organisation is representing]),"Select",Table_Query_from_GetCCMContacts4[Country your organisation is representing]))</f>
        <v>Select</v>
      </c>
      <c r="T108" s="21">
        <v>0</v>
      </c>
      <c r="U108" s="67" t="str">
        <f>IF(ISERROR(Table_Query_from_GetCCMContacts4[E-mail 1]),"",IF(ISBLANK(Table_Query_from_GetCCMContacts4[E-mail 1]),"",Table_Query_from_GetCCMContacts4[E-mail 1]))</f>
        <v/>
      </c>
      <c r="V108" s="67" t="str">
        <f>IF(ISERROR(Table_Query_from_GetCCMContacts4[E-mail 2]),"",IF(ISBLANK(Table_Query_from_GetCCMContacts4[E-mail 2]),"",Table_Query_from_GetCCMContacts4[E-mail 2]))</f>
        <v/>
      </c>
      <c r="W108" s="67" t="str">
        <f>IF(ISERROR(Table_Query_from_GetCCMContacts4[Business 1]),"",IF(ISBLANK(Table_Query_from_GetCCMContacts4[Business 1]),"",Table_Query_from_GetCCMContacts4[Business 1]))</f>
        <v/>
      </c>
      <c r="X108" s="67" t="str">
        <f>IF(ISERROR(Table_Query_from_GetCCMContacts4[Business 2]),"",IF(ISBLANK(Table_Query_from_GetCCMContacts4[Business 2]),"",Table_Query_from_GetCCMContacts4[Business 2]))</f>
        <v/>
      </c>
      <c r="Y108" s="67" t="str">
        <f>IF(ISERROR(Table_Query_from_GetCCMContacts4[Mobile number]),"",IF(ISBLANK(Table_Query_from_GetCCMContacts4[Mobile number]),"",Table_Query_from_GetCCMContacts4[Mobile number]))</f>
        <v/>
      </c>
      <c r="Z108" s="67" t="str">
        <f>IF(ISERROR(Table_Query_from_GetCCMContacts4[Fax Number]),"",IF(ISBLANK(Table_Query_from_GetCCMContacts4[Fax Number]),"",Table_Query_from_GetCCMContacts4[Fax Number]))</f>
        <v/>
      </c>
      <c r="AA108" s="67" t="str">
        <f>IF(ISERROR(Table_Query_from_GetCCMContacts4[Street/P.O. Box]),"",IF(ISBLANK(Table_Query_from_GetCCMContacts4[Street/P.O. Box]),"",Table_Query_from_GetCCMContacts4[Street/P.O. Box]))</f>
        <v/>
      </c>
      <c r="AB108" s="67" t="str">
        <f>IF(ISERROR(Table_Query_from_GetCCMContacts4[City]),"",IF(ISBLANK(Table_Query_from_GetCCMContacts4[City]),"",Table_Query_from_GetCCMContacts4[City]))</f>
        <v/>
      </c>
      <c r="AC108" s="67" t="str">
        <f>IF(ISERROR(Table_Query_from_GetCCMContacts4[Zip/Postal Code]),"",IF(ISBLANK(Table_Query_from_GetCCMContacts4[Zip/Postal Code]),"",Table_Query_from_GetCCMContacts4[Zip/Postal Code]))</f>
        <v/>
      </c>
      <c r="AD108" s="67" t="str">
        <f>IF(ISERROR(Table_Query_from_GetCCMContacts4[State/Province/Region (optional)]),"",IF(ISBLANK(Table_Query_from_GetCCMContacts4[State/Province/Region (optional)]),"",Table_Query_from_GetCCMContacts4[State/Province/Region (optional)]))</f>
        <v/>
      </c>
      <c r="AE108" s="69" t="str">
        <f>IF(ISERROR(Table_Query_from_GetCCMContacts4[Country]),"Select",IF(ISBLANK(Table_Query_from_GetCCMContacts4[Country]),"Select",Table_Query_from_GetCCMContacts4[Country]))</f>
        <v>Select</v>
      </c>
      <c r="AF108" s="101" t="e">
        <f>IF(ISBLANK(#REF!),"",#REF!)</f>
        <v>#REF!</v>
      </c>
      <c r="AG108" s="102" t="e">
        <f>IF(ISBLANK(#REF!),"",#REF!)</f>
        <v>#REF!</v>
      </c>
      <c r="AH108" s="103" t="e">
        <f>IF(ISBLANK(#REF!),"Please select…",LOOKUP(#REF!,'Dropdown values'!Q$2:Q$300,'Dropdown values'!P$2:P$300))</f>
        <v>#REF!</v>
      </c>
    </row>
    <row r="109" spans="1:34" s="104" customFormat="1" x14ac:dyDescent="0.25">
      <c r="A109" s="67" t="s">
        <v>1198</v>
      </c>
      <c r="B109" s="67" t="str">
        <f>IF(ISERROR(Table_Query_from_GetCCMContacts4[Salutation]),"Select",IF(ISBLANK(Table_Query_from_GetCCMContacts4[Salutation]),"Select",Table_Query_from_GetCCMContacts4[Salutation]))</f>
        <v>Select</v>
      </c>
      <c r="C109" s="67" t="str">
        <f>IF(ISERROR(Table_Query_from_GetCCMContacts4[Family Name]),"",IF(ISBLANK(Table_Query_from_GetCCMContacts4[Family Name]),"",Table_Query_from_GetCCMContacts4[Family Name]))</f>
        <v/>
      </c>
      <c r="D109" s="67" t="str">
        <f>IF(ISERROR(Table_Query_from_GetCCMContacts4[First Name]),"",IF(ISBLANK(Table_Query_from_GetCCMContacts4[First Name]),"",Table_Query_from_GetCCMContacts4[First Name]))</f>
        <v/>
      </c>
      <c r="E109" s="67" t="str">
        <f>IF(ISERROR(Table_Query_from_GetCCMContacts4[Gender]),"Select",IF(ISBLANK(Table_Query_from_GetCCMContacts4[Gender]),"Select",Table_Query_from_GetCCMContacts4[Gender]))</f>
        <v>Select</v>
      </c>
      <c r="F109" s="67" t="str">
        <f>IF(ISERROR(Table_Query_from_GetCCMContacts4[Principal Nationality]),"Select",IF(ISBLANK(Table_Query_from_GetCCMContacts4[Principal Nationality]),"Select",Table_Query_from_GetCCMContacts4[Principal Nationality]))</f>
        <v>Select</v>
      </c>
      <c r="G109" s="54" t="str">
        <f>IF(ISERROR(Table_Query_from_GetCCMContacts4[Entry date into CCM (DD-MM-YYYY)]),"",IF(ISBLANK(Table_Query_from_GetCCMContacts4[Entry date into CCM (DD-MM-YYYY)]),"",Table_Query_from_GetCCMContacts4[Entry date into CCM (DD-MM-YYYY)]))</f>
        <v/>
      </c>
      <c r="H109" s="67" t="str">
        <f>IF(ISERROR(Table_Query_from_GetCCMContacts4[CCM Role]),"Select",IF(ISBLANK(Table_Query_from_GetCCMContacts4[CCM Role]),"Select",Table_Query_from_GetCCMContacts4[CCM Role]))</f>
        <v>Select</v>
      </c>
      <c r="I109" s="21">
        <v>0</v>
      </c>
      <c r="J109" s="21">
        <v>0</v>
      </c>
      <c r="K109" s="21">
        <v>0</v>
      </c>
      <c r="L109" s="67" t="str">
        <f>IF(ISERROR(Table_Query_from_GetCCMContacts4[Sector Represented]),"Select",IF(ISBLANK(Table_Query_from_GetCCMContacts4[Sector Represented]),"Select",Table_Query_from_GetCCMContacts4[Sector Represented]))</f>
        <v>Select</v>
      </c>
      <c r="M109" s="67" t="str">
        <f>IF(ISERROR(Table_Query_from_GetCCMContacts4[Health / Disease Component you represent]),"Select",IF(ISBLANK(Table_Query_from_GetCCMContacts4[Health / Disease Component you represent]),"Select",Table_Query_from_GetCCMContacts4[Health / Disease Component you represent]))</f>
        <v>Select</v>
      </c>
      <c r="N10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9" s="67" t="str">
        <f>IF(ISERROR(Table_Query_from_GetCCMContacts4[Organization]),"",IF(ISBLANK(Table_Query_from_GetCCMContacts4[Organization]),"",Table_Query_from_GetCCMContacts4[Organization]))</f>
        <v/>
      </c>
      <c r="Q109" s="67"/>
      <c r="R109" s="67" t="str">
        <f>IF(ISERROR(Table_Query_from_GetCCMContacts4[Position Title]),"",IF(ISBLANK(Table_Query_from_GetCCMContacts4[Position Title]),"",Table_Query_from_GetCCMContacts4[Position Title]))</f>
        <v/>
      </c>
      <c r="S109" s="67" t="str">
        <f>IF(ISERROR(Table_Query_from_GetCCMContacts4[Country your organisation is representing]),"Select",IF(ISBLANK(Table_Query_from_GetCCMContacts4[Country your organisation is representing]),"Select",Table_Query_from_GetCCMContacts4[Country your organisation is representing]))</f>
        <v>Select</v>
      </c>
      <c r="T109" s="21">
        <v>0</v>
      </c>
      <c r="U109" s="67" t="str">
        <f>IF(ISERROR(Table_Query_from_GetCCMContacts4[E-mail 1]),"",IF(ISBLANK(Table_Query_from_GetCCMContacts4[E-mail 1]),"",Table_Query_from_GetCCMContacts4[E-mail 1]))</f>
        <v/>
      </c>
      <c r="V109" s="67" t="str">
        <f>IF(ISERROR(Table_Query_from_GetCCMContacts4[E-mail 2]),"",IF(ISBLANK(Table_Query_from_GetCCMContacts4[E-mail 2]),"",Table_Query_from_GetCCMContacts4[E-mail 2]))</f>
        <v/>
      </c>
      <c r="W109" s="67" t="str">
        <f>IF(ISERROR(Table_Query_from_GetCCMContacts4[Business 1]),"",IF(ISBLANK(Table_Query_from_GetCCMContacts4[Business 1]),"",Table_Query_from_GetCCMContacts4[Business 1]))</f>
        <v/>
      </c>
      <c r="X109" s="67" t="str">
        <f>IF(ISERROR(Table_Query_from_GetCCMContacts4[Business 2]),"",IF(ISBLANK(Table_Query_from_GetCCMContacts4[Business 2]),"",Table_Query_from_GetCCMContacts4[Business 2]))</f>
        <v/>
      </c>
      <c r="Y109" s="67" t="str">
        <f>IF(ISERROR(Table_Query_from_GetCCMContacts4[Mobile number]),"",IF(ISBLANK(Table_Query_from_GetCCMContacts4[Mobile number]),"",Table_Query_from_GetCCMContacts4[Mobile number]))</f>
        <v/>
      </c>
      <c r="Z109" s="67" t="str">
        <f>IF(ISERROR(Table_Query_from_GetCCMContacts4[Fax Number]),"",IF(ISBLANK(Table_Query_from_GetCCMContacts4[Fax Number]),"",Table_Query_from_GetCCMContacts4[Fax Number]))</f>
        <v/>
      </c>
      <c r="AA109" s="67" t="str">
        <f>IF(ISERROR(Table_Query_from_GetCCMContacts4[Street/P.O. Box]),"",IF(ISBLANK(Table_Query_from_GetCCMContacts4[Street/P.O. Box]),"",Table_Query_from_GetCCMContacts4[Street/P.O. Box]))</f>
        <v/>
      </c>
      <c r="AB109" s="67" t="str">
        <f>IF(ISERROR(Table_Query_from_GetCCMContacts4[City]),"",IF(ISBLANK(Table_Query_from_GetCCMContacts4[City]),"",Table_Query_from_GetCCMContacts4[City]))</f>
        <v/>
      </c>
      <c r="AC109" s="67" t="str">
        <f>IF(ISERROR(Table_Query_from_GetCCMContacts4[Zip/Postal Code]),"",IF(ISBLANK(Table_Query_from_GetCCMContacts4[Zip/Postal Code]),"",Table_Query_from_GetCCMContacts4[Zip/Postal Code]))</f>
        <v/>
      </c>
      <c r="AD109" s="67" t="str">
        <f>IF(ISERROR(Table_Query_from_GetCCMContacts4[State/Province/Region (optional)]),"",IF(ISBLANK(Table_Query_from_GetCCMContacts4[State/Province/Region (optional)]),"",Table_Query_from_GetCCMContacts4[State/Province/Region (optional)]))</f>
        <v/>
      </c>
      <c r="AE109" s="69" t="str">
        <f>IF(ISERROR(Table_Query_from_GetCCMContacts4[Country]),"Select",IF(ISBLANK(Table_Query_from_GetCCMContacts4[Country]),"Select",Table_Query_from_GetCCMContacts4[Country]))</f>
        <v>Select</v>
      </c>
      <c r="AF109" s="101" t="e">
        <f>IF(ISBLANK(#REF!),"",#REF!)</f>
        <v>#REF!</v>
      </c>
      <c r="AG109" s="102" t="e">
        <f>IF(ISBLANK(#REF!),"",#REF!)</f>
        <v>#REF!</v>
      </c>
      <c r="AH109" s="103" t="e">
        <f>IF(ISBLANK(#REF!),"Please select…",LOOKUP(#REF!,'Dropdown values'!Q$2:Q$300,'Dropdown values'!P$2:P$300))</f>
        <v>#REF!</v>
      </c>
    </row>
    <row r="110" spans="1:34" s="104" customFormat="1" x14ac:dyDescent="0.25">
      <c r="A110" s="67" t="s">
        <v>1199</v>
      </c>
      <c r="B110" s="67" t="str">
        <f>IF(ISERROR(Table_Query_from_GetCCMContacts4[Salutation]),"Select",IF(ISBLANK(Table_Query_from_GetCCMContacts4[Salutation]),"Select",Table_Query_from_GetCCMContacts4[Salutation]))</f>
        <v>Select</v>
      </c>
      <c r="C110" s="67" t="str">
        <f>IF(ISERROR(Table_Query_from_GetCCMContacts4[Family Name]),"",IF(ISBLANK(Table_Query_from_GetCCMContacts4[Family Name]),"",Table_Query_from_GetCCMContacts4[Family Name]))</f>
        <v/>
      </c>
      <c r="D110" s="67" t="str">
        <f>IF(ISERROR(Table_Query_from_GetCCMContacts4[First Name]),"",IF(ISBLANK(Table_Query_from_GetCCMContacts4[First Name]),"",Table_Query_from_GetCCMContacts4[First Name]))</f>
        <v/>
      </c>
      <c r="E110" s="67" t="str">
        <f>IF(ISERROR(Table_Query_from_GetCCMContacts4[Gender]),"Select",IF(ISBLANK(Table_Query_from_GetCCMContacts4[Gender]),"Select",Table_Query_from_GetCCMContacts4[Gender]))</f>
        <v>Select</v>
      </c>
      <c r="F110" s="67" t="str">
        <f>IF(ISERROR(Table_Query_from_GetCCMContacts4[Principal Nationality]),"Select",IF(ISBLANK(Table_Query_from_GetCCMContacts4[Principal Nationality]),"Select",Table_Query_from_GetCCMContacts4[Principal Nationality]))</f>
        <v>Select</v>
      </c>
      <c r="G110" s="54" t="str">
        <f>IF(ISERROR(Table_Query_from_GetCCMContacts4[Entry date into CCM (DD-MM-YYYY)]),"",IF(ISBLANK(Table_Query_from_GetCCMContacts4[Entry date into CCM (DD-MM-YYYY)]),"",Table_Query_from_GetCCMContacts4[Entry date into CCM (DD-MM-YYYY)]))</f>
        <v/>
      </c>
      <c r="H110" s="67" t="str">
        <f>IF(ISERROR(Table_Query_from_GetCCMContacts4[CCM Role]),"Select",IF(ISBLANK(Table_Query_from_GetCCMContacts4[CCM Role]),"Select",Table_Query_from_GetCCMContacts4[CCM Role]))</f>
        <v>Select</v>
      </c>
      <c r="I110" s="21">
        <v>0</v>
      </c>
      <c r="J110" s="21">
        <v>0</v>
      </c>
      <c r="K110" s="21">
        <v>0</v>
      </c>
      <c r="L110" s="67" t="str">
        <f>IF(ISERROR(Table_Query_from_GetCCMContacts4[Sector Represented]),"Select",IF(ISBLANK(Table_Query_from_GetCCMContacts4[Sector Represented]),"Select",Table_Query_from_GetCCMContacts4[Sector Represented]))</f>
        <v>Select</v>
      </c>
      <c r="M110" s="67" t="str">
        <f>IF(ISERROR(Table_Query_from_GetCCMContacts4[Health / Disease Component you represent]),"Select",IF(ISBLANK(Table_Query_from_GetCCMContacts4[Health / Disease Component you represent]),"Select",Table_Query_from_GetCCMContacts4[Health / Disease Component you represent]))</f>
        <v>Select</v>
      </c>
      <c r="N11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0" s="67" t="str">
        <f>IF(ISERROR(Table_Query_from_GetCCMContacts4[Organization]),"",IF(ISBLANK(Table_Query_from_GetCCMContacts4[Organization]),"",Table_Query_from_GetCCMContacts4[Organization]))</f>
        <v/>
      </c>
      <c r="Q110" s="67"/>
      <c r="R110" s="67" t="str">
        <f>IF(ISERROR(Table_Query_from_GetCCMContacts4[Position Title]),"",IF(ISBLANK(Table_Query_from_GetCCMContacts4[Position Title]),"",Table_Query_from_GetCCMContacts4[Position Title]))</f>
        <v/>
      </c>
      <c r="S110" s="67" t="str">
        <f>IF(ISERROR(Table_Query_from_GetCCMContacts4[Country your organisation is representing]),"Select",IF(ISBLANK(Table_Query_from_GetCCMContacts4[Country your organisation is representing]),"Select",Table_Query_from_GetCCMContacts4[Country your organisation is representing]))</f>
        <v>Select</v>
      </c>
      <c r="T110" s="21">
        <v>0</v>
      </c>
      <c r="U110" s="67" t="str">
        <f>IF(ISERROR(Table_Query_from_GetCCMContacts4[E-mail 1]),"",IF(ISBLANK(Table_Query_from_GetCCMContacts4[E-mail 1]),"",Table_Query_from_GetCCMContacts4[E-mail 1]))</f>
        <v/>
      </c>
      <c r="V110" s="67" t="str">
        <f>IF(ISERROR(Table_Query_from_GetCCMContacts4[E-mail 2]),"",IF(ISBLANK(Table_Query_from_GetCCMContacts4[E-mail 2]),"",Table_Query_from_GetCCMContacts4[E-mail 2]))</f>
        <v/>
      </c>
      <c r="W110" s="67" t="str">
        <f>IF(ISERROR(Table_Query_from_GetCCMContacts4[Business 1]),"",IF(ISBLANK(Table_Query_from_GetCCMContacts4[Business 1]),"",Table_Query_from_GetCCMContacts4[Business 1]))</f>
        <v/>
      </c>
      <c r="X110" s="67" t="str">
        <f>IF(ISERROR(Table_Query_from_GetCCMContacts4[Business 2]),"",IF(ISBLANK(Table_Query_from_GetCCMContacts4[Business 2]),"",Table_Query_from_GetCCMContacts4[Business 2]))</f>
        <v/>
      </c>
      <c r="Y110" s="67" t="str">
        <f>IF(ISERROR(Table_Query_from_GetCCMContacts4[Mobile number]),"",IF(ISBLANK(Table_Query_from_GetCCMContacts4[Mobile number]),"",Table_Query_from_GetCCMContacts4[Mobile number]))</f>
        <v/>
      </c>
      <c r="Z110" s="67" t="str">
        <f>IF(ISERROR(Table_Query_from_GetCCMContacts4[Fax Number]),"",IF(ISBLANK(Table_Query_from_GetCCMContacts4[Fax Number]),"",Table_Query_from_GetCCMContacts4[Fax Number]))</f>
        <v/>
      </c>
      <c r="AA110" s="67" t="str">
        <f>IF(ISERROR(Table_Query_from_GetCCMContacts4[Street/P.O. Box]),"",IF(ISBLANK(Table_Query_from_GetCCMContacts4[Street/P.O. Box]),"",Table_Query_from_GetCCMContacts4[Street/P.O. Box]))</f>
        <v/>
      </c>
      <c r="AB110" s="67" t="str">
        <f>IF(ISERROR(Table_Query_from_GetCCMContacts4[City]),"",IF(ISBLANK(Table_Query_from_GetCCMContacts4[City]),"",Table_Query_from_GetCCMContacts4[City]))</f>
        <v/>
      </c>
      <c r="AC110" s="67" t="str">
        <f>IF(ISERROR(Table_Query_from_GetCCMContacts4[Zip/Postal Code]),"",IF(ISBLANK(Table_Query_from_GetCCMContacts4[Zip/Postal Code]),"",Table_Query_from_GetCCMContacts4[Zip/Postal Code]))</f>
        <v/>
      </c>
      <c r="AD110" s="67" t="str">
        <f>IF(ISERROR(Table_Query_from_GetCCMContacts4[State/Province/Region (optional)]),"",IF(ISBLANK(Table_Query_from_GetCCMContacts4[State/Province/Region (optional)]),"",Table_Query_from_GetCCMContacts4[State/Province/Region (optional)]))</f>
        <v/>
      </c>
      <c r="AE110" s="69" t="str">
        <f>IF(ISERROR(Table_Query_from_GetCCMContacts4[Country]),"Select",IF(ISBLANK(Table_Query_from_GetCCMContacts4[Country]),"Select",Table_Query_from_GetCCMContacts4[Country]))</f>
        <v>Select</v>
      </c>
      <c r="AF110" s="101" t="e">
        <f>IF(ISBLANK(#REF!),"",#REF!)</f>
        <v>#REF!</v>
      </c>
      <c r="AG110" s="102" t="e">
        <f>IF(ISBLANK(#REF!),"",#REF!)</f>
        <v>#REF!</v>
      </c>
      <c r="AH110" s="103" t="e">
        <f>IF(ISBLANK(#REF!),"Please select…",LOOKUP(#REF!,'Dropdown values'!Q$2:Q$300,'Dropdown values'!P$2:P$300))</f>
        <v>#REF!</v>
      </c>
    </row>
    <row r="111" spans="1:34" s="104" customFormat="1" x14ac:dyDescent="0.25">
      <c r="A111" s="67" t="s">
        <v>1200</v>
      </c>
      <c r="B111" s="67" t="str">
        <f>IF(ISERROR(Table_Query_from_GetCCMContacts4[Salutation]),"Select",IF(ISBLANK(Table_Query_from_GetCCMContacts4[Salutation]),"Select",Table_Query_from_GetCCMContacts4[Salutation]))</f>
        <v>Select</v>
      </c>
      <c r="C111" s="67" t="str">
        <f>IF(ISERROR(Table_Query_from_GetCCMContacts4[Family Name]),"",IF(ISBLANK(Table_Query_from_GetCCMContacts4[Family Name]),"",Table_Query_from_GetCCMContacts4[Family Name]))</f>
        <v/>
      </c>
      <c r="D111" s="67" t="str">
        <f>IF(ISERROR(Table_Query_from_GetCCMContacts4[First Name]),"",IF(ISBLANK(Table_Query_from_GetCCMContacts4[First Name]),"",Table_Query_from_GetCCMContacts4[First Name]))</f>
        <v/>
      </c>
      <c r="E111" s="67" t="str">
        <f>IF(ISERROR(Table_Query_from_GetCCMContacts4[Gender]),"Select",IF(ISBLANK(Table_Query_from_GetCCMContacts4[Gender]),"Select",Table_Query_from_GetCCMContacts4[Gender]))</f>
        <v>Select</v>
      </c>
      <c r="F111" s="67" t="str">
        <f>IF(ISERROR(Table_Query_from_GetCCMContacts4[Principal Nationality]),"Select",IF(ISBLANK(Table_Query_from_GetCCMContacts4[Principal Nationality]),"Select",Table_Query_from_GetCCMContacts4[Principal Nationality]))</f>
        <v>Select</v>
      </c>
      <c r="G111" s="54" t="str">
        <f>IF(ISERROR(Table_Query_from_GetCCMContacts4[Entry date into CCM (DD-MM-YYYY)]),"",IF(ISBLANK(Table_Query_from_GetCCMContacts4[Entry date into CCM (DD-MM-YYYY)]),"",Table_Query_from_GetCCMContacts4[Entry date into CCM (DD-MM-YYYY)]))</f>
        <v/>
      </c>
      <c r="H111" s="67" t="str">
        <f>IF(ISERROR(Table_Query_from_GetCCMContacts4[CCM Role]),"Select",IF(ISBLANK(Table_Query_from_GetCCMContacts4[CCM Role]),"Select",Table_Query_from_GetCCMContacts4[CCM Role]))</f>
        <v>Select</v>
      </c>
      <c r="I111" s="21">
        <v>0</v>
      </c>
      <c r="J111" s="21">
        <v>0</v>
      </c>
      <c r="K111" s="21">
        <v>0</v>
      </c>
      <c r="L111" s="67" t="str">
        <f>IF(ISERROR(Table_Query_from_GetCCMContacts4[Sector Represented]),"Select",IF(ISBLANK(Table_Query_from_GetCCMContacts4[Sector Represented]),"Select",Table_Query_from_GetCCMContacts4[Sector Represented]))</f>
        <v>Select</v>
      </c>
      <c r="M111" s="67" t="str">
        <f>IF(ISERROR(Table_Query_from_GetCCMContacts4[Health / Disease Component you represent]),"Select",IF(ISBLANK(Table_Query_from_GetCCMContacts4[Health / Disease Component you represent]),"Select",Table_Query_from_GetCCMContacts4[Health / Disease Component you represent]))</f>
        <v>Select</v>
      </c>
      <c r="N11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1" s="67" t="str">
        <f>IF(ISERROR(Table_Query_from_GetCCMContacts4[Organization]),"",IF(ISBLANK(Table_Query_from_GetCCMContacts4[Organization]),"",Table_Query_from_GetCCMContacts4[Organization]))</f>
        <v/>
      </c>
      <c r="Q111" s="67"/>
      <c r="R111" s="67" t="str">
        <f>IF(ISERROR(Table_Query_from_GetCCMContacts4[Position Title]),"",IF(ISBLANK(Table_Query_from_GetCCMContacts4[Position Title]),"",Table_Query_from_GetCCMContacts4[Position Title]))</f>
        <v/>
      </c>
      <c r="S111" s="67" t="str">
        <f>IF(ISERROR(Table_Query_from_GetCCMContacts4[Country your organisation is representing]),"Select",IF(ISBLANK(Table_Query_from_GetCCMContacts4[Country your organisation is representing]),"Select",Table_Query_from_GetCCMContacts4[Country your organisation is representing]))</f>
        <v>Select</v>
      </c>
      <c r="T111" s="21">
        <v>0</v>
      </c>
      <c r="U111" s="67" t="str">
        <f>IF(ISERROR(Table_Query_from_GetCCMContacts4[E-mail 1]),"",IF(ISBLANK(Table_Query_from_GetCCMContacts4[E-mail 1]),"",Table_Query_from_GetCCMContacts4[E-mail 1]))</f>
        <v/>
      </c>
      <c r="V111" s="67" t="str">
        <f>IF(ISERROR(Table_Query_from_GetCCMContacts4[E-mail 2]),"",IF(ISBLANK(Table_Query_from_GetCCMContacts4[E-mail 2]),"",Table_Query_from_GetCCMContacts4[E-mail 2]))</f>
        <v/>
      </c>
      <c r="W111" s="67" t="str">
        <f>IF(ISERROR(Table_Query_from_GetCCMContacts4[Business 1]),"",IF(ISBLANK(Table_Query_from_GetCCMContacts4[Business 1]),"",Table_Query_from_GetCCMContacts4[Business 1]))</f>
        <v/>
      </c>
      <c r="X111" s="67" t="str">
        <f>IF(ISERROR(Table_Query_from_GetCCMContacts4[Business 2]),"",IF(ISBLANK(Table_Query_from_GetCCMContacts4[Business 2]),"",Table_Query_from_GetCCMContacts4[Business 2]))</f>
        <v/>
      </c>
      <c r="Y111" s="67" t="str">
        <f>IF(ISERROR(Table_Query_from_GetCCMContacts4[Mobile number]),"",IF(ISBLANK(Table_Query_from_GetCCMContacts4[Mobile number]),"",Table_Query_from_GetCCMContacts4[Mobile number]))</f>
        <v/>
      </c>
      <c r="Z111" s="67" t="str">
        <f>IF(ISERROR(Table_Query_from_GetCCMContacts4[Fax Number]),"",IF(ISBLANK(Table_Query_from_GetCCMContacts4[Fax Number]),"",Table_Query_from_GetCCMContacts4[Fax Number]))</f>
        <v/>
      </c>
      <c r="AA111" s="67" t="str">
        <f>IF(ISERROR(Table_Query_from_GetCCMContacts4[Street/P.O. Box]),"",IF(ISBLANK(Table_Query_from_GetCCMContacts4[Street/P.O. Box]),"",Table_Query_from_GetCCMContacts4[Street/P.O. Box]))</f>
        <v/>
      </c>
      <c r="AB111" s="67" t="str">
        <f>IF(ISERROR(Table_Query_from_GetCCMContacts4[City]),"",IF(ISBLANK(Table_Query_from_GetCCMContacts4[City]),"",Table_Query_from_GetCCMContacts4[City]))</f>
        <v/>
      </c>
      <c r="AC111" s="67" t="str">
        <f>IF(ISERROR(Table_Query_from_GetCCMContacts4[Zip/Postal Code]),"",IF(ISBLANK(Table_Query_from_GetCCMContacts4[Zip/Postal Code]),"",Table_Query_from_GetCCMContacts4[Zip/Postal Code]))</f>
        <v/>
      </c>
      <c r="AD111" s="67" t="str">
        <f>IF(ISERROR(Table_Query_from_GetCCMContacts4[State/Province/Region (optional)]),"",IF(ISBLANK(Table_Query_from_GetCCMContacts4[State/Province/Region (optional)]),"",Table_Query_from_GetCCMContacts4[State/Province/Region (optional)]))</f>
        <v/>
      </c>
      <c r="AE111" s="69" t="str">
        <f>IF(ISERROR(Table_Query_from_GetCCMContacts4[Country]),"Select",IF(ISBLANK(Table_Query_from_GetCCMContacts4[Country]),"Select",Table_Query_from_GetCCMContacts4[Country]))</f>
        <v>Select</v>
      </c>
      <c r="AF111" s="101" t="e">
        <f>IF(ISBLANK(#REF!),"",#REF!)</f>
        <v>#REF!</v>
      </c>
      <c r="AG111" s="102" t="e">
        <f>IF(ISBLANK(#REF!),"",#REF!)</f>
        <v>#REF!</v>
      </c>
      <c r="AH111" s="103" t="e">
        <f>IF(ISBLANK(#REF!),"Please select…",LOOKUP(#REF!,'Dropdown values'!Q$2:Q$300,'Dropdown values'!P$2:P$300))</f>
        <v>#REF!</v>
      </c>
    </row>
    <row r="112" spans="1:34" s="104" customFormat="1" x14ac:dyDescent="0.25">
      <c r="A112" s="67" t="s">
        <v>1201</v>
      </c>
      <c r="B112" s="67" t="str">
        <f>IF(ISERROR(Table_Query_from_GetCCMContacts4[Salutation]),"Select",IF(ISBLANK(Table_Query_from_GetCCMContacts4[Salutation]),"Select",Table_Query_from_GetCCMContacts4[Salutation]))</f>
        <v>Select</v>
      </c>
      <c r="C112" s="67" t="str">
        <f>IF(ISERROR(Table_Query_from_GetCCMContacts4[Family Name]),"",IF(ISBLANK(Table_Query_from_GetCCMContacts4[Family Name]),"",Table_Query_from_GetCCMContacts4[Family Name]))</f>
        <v/>
      </c>
      <c r="D112" s="67" t="str">
        <f>IF(ISERROR(Table_Query_from_GetCCMContacts4[First Name]),"",IF(ISBLANK(Table_Query_from_GetCCMContacts4[First Name]),"",Table_Query_from_GetCCMContacts4[First Name]))</f>
        <v/>
      </c>
      <c r="E112" s="67" t="str">
        <f>IF(ISERROR(Table_Query_from_GetCCMContacts4[Gender]),"Select",IF(ISBLANK(Table_Query_from_GetCCMContacts4[Gender]),"Select",Table_Query_from_GetCCMContacts4[Gender]))</f>
        <v>Select</v>
      </c>
      <c r="F112" s="67" t="str">
        <f>IF(ISERROR(Table_Query_from_GetCCMContacts4[Principal Nationality]),"Select",IF(ISBLANK(Table_Query_from_GetCCMContacts4[Principal Nationality]),"Select",Table_Query_from_GetCCMContacts4[Principal Nationality]))</f>
        <v>Select</v>
      </c>
      <c r="G112" s="54" t="str">
        <f>IF(ISERROR(Table_Query_from_GetCCMContacts4[Entry date into CCM (DD-MM-YYYY)]),"",IF(ISBLANK(Table_Query_from_GetCCMContacts4[Entry date into CCM (DD-MM-YYYY)]),"",Table_Query_from_GetCCMContacts4[Entry date into CCM (DD-MM-YYYY)]))</f>
        <v/>
      </c>
      <c r="H112" s="67" t="str">
        <f>IF(ISERROR(Table_Query_from_GetCCMContacts4[CCM Role]),"Select",IF(ISBLANK(Table_Query_from_GetCCMContacts4[CCM Role]),"Select",Table_Query_from_GetCCMContacts4[CCM Role]))</f>
        <v>Select</v>
      </c>
      <c r="I112" s="21">
        <v>0</v>
      </c>
      <c r="J112" s="21">
        <v>0</v>
      </c>
      <c r="K112" s="21">
        <v>0</v>
      </c>
      <c r="L112" s="67" t="str">
        <f>IF(ISERROR(Table_Query_from_GetCCMContacts4[Sector Represented]),"Select",IF(ISBLANK(Table_Query_from_GetCCMContacts4[Sector Represented]),"Select",Table_Query_from_GetCCMContacts4[Sector Represented]))</f>
        <v>Select</v>
      </c>
      <c r="M112" s="67" t="str">
        <f>IF(ISERROR(Table_Query_from_GetCCMContacts4[Health / Disease Component you represent]),"Select",IF(ISBLANK(Table_Query_from_GetCCMContacts4[Health / Disease Component you represent]),"Select",Table_Query_from_GetCCMContacts4[Health / Disease Component you represent]))</f>
        <v>Select</v>
      </c>
      <c r="N11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2" s="67" t="str">
        <f>IF(ISERROR(Table_Query_from_GetCCMContacts4[Organization]),"",IF(ISBLANK(Table_Query_from_GetCCMContacts4[Organization]),"",Table_Query_from_GetCCMContacts4[Organization]))</f>
        <v/>
      </c>
      <c r="Q112" s="67"/>
      <c r="R112" s="67" t="str">
        <f>IF(ISERROR(Table_Query_from_GetCCMContacts4[Position Title]),"",IF(ISBLANK(Table_Query_from_GetCCMContacts4[Position Title]),"",Table_Query_from_GetCCMContacts4[Position Title]))</f>
        <v/>
      </c>
      <c r="S112" s="67" t="str">
        <f>IF(ISERROR(Table_Query_from_GetCCMContacts4[Country your organisation is representing]),"Select",IF(ISBLANK(Table_Query_from_GetCCMContacts4[Country your organisation is representing]),"Select",Table_Query_from_GetCCMContacts4[Country your organisation is representing]))</f>
        <v>Select</v>
      </c>
      <c r="T112" s="21">
        <v>0</v>
      </c>
      <c r="U112" s="67" t="str">
        <f>IF(ISERROR(Table_Query_from_GetCCMContacts4[E-mail 1]),"",IF(ISBLANK(Table_Query_from_GetCCMContacts4[E-mail 1]),"",Table_Query_from_GetCCMContacts4[E-mail 1]))</f>
        <v/>
      </c>
      <c r="V112" s="67" t="str">
        <f>IF(ISERROR(Table_Query_from_GetCCMContacts4[E-mail 2]),"",IF(ISBLANK(Table_Query_from_GetCCMContacts4[E-mail 2]),"",Table_Query_from_GetCCMContacts4[E-mail 2]))</f>
        <v/>
      </c>
      <c r="W112" s="67" t="str">
        <f>IF(ISERROR(Table_Query_from_GetCCMContacts4[Business 1]),"",IF(ISBLANK(Table_Query_from_GetCCMContacts4[Business 1]),"",Table_Query_from_GetCCMContacts4[Business 1]))</f>
        <v/>
      </c>
      <c r="X112" s="67" t="str">
        <f>IF(ISERROR(Table_Query_from_GetCCMContacts4[Business 2]),"",IF(ISBLANK(Table_Query_from_GetCCMContacts4[Business 2]),"",Table_Query_from_GetCCMContacts4[Business 2]))</f>
        <v/>
      </c>
      <c r="Y112" s="67" t="str">
        <f>IF(ISERROR(Table_Query_from_GetCCMContacts4[Mobile number]),"",IF(ISBLANK(Table_Query_from_GetCCMContacts4[Mobile number]),"",Table_Query_from_GetCCMContacts4[Mobile number]))</f>
        <v/>
      </c>
      <c r="Z112" s="67" t="str">
        <f>IF(ISERROR(Table_Query_from_GetCCMContacts4[Fax Number]),"",IF(ISBLANK(Table_Query_from_GetCCMContacts4[Fax Number]),"",Table_Query_from_GetCCMContacts4[Fax Number]))</f>
        <v/>
      </c>
      <c r="AA112" s="67" t="str">
        <f>IF(ISERROR(Table_Query_from_GetCCMContacts4[Street/P.O. Box]),"",IF(ISBLANK(Table_Query_from_GetCCMContacts4[Street/P.O. Box]),"",Table_Query_from_GetCCMContacts4[Street/P.O. Box]))</f>
        <v/>
      </c>
      <c r="AB112" s="67" t="str">
        <f>IF(ISERROR(Table_Query_from_GetCCMContacts4[City]),"",IF(ISBLANK(Table_Query_from_GetCCMContacts4[City]),"",Table_Query_from_GetCCMContacts4[City]))</f>
        <v/>
      </c>
      <c r="AC112" s="67" t="str">
        <f>IF(ISERROR(Table_Query_from_GetCCMContacts4[Zip/Postal Code]),"",IF(ISBLANK(Table_Query_from_GetCCMContacts4[Zip/Postal Code]),"",Table_Query_from_GetCCMContacts4[Zip/Postal Code]))</f>
        <v/>
      </c>
      <c r="AD112" s="67" t="str">
        <f>IF(ISERROR(Table_Query_from_GetCCMContacts4[State/Province/Region (optional)]),"",IF(ISBLANK(Table_Query_from_GetCCMContacts4[State/Province/Region (optional)]),"",Table_Query_from_GetCCMContacts4[State/Province/Region (optional)]))</f>
        <v/>
      </c>
      <c r="AE112" s="69" t="str">
        <f>IF(ISERROR(Table_Query_from_GetCCMContacts4[Country]),"Select",IF(ISBLANK(Table_Query_from_GetCCMContacts4[Country]),"Select",Table_Query_from_GetCCMContacts4[Country]))</f>
        <v>Select</v>
      </c>
      <c r="AF112" s="101" t="e">
        <f>IF(ISBLANK(#REF!),"",#REF!)</f>
        <v>#REF!</v>
      </c>
      <c r="AG112" s="102" t="e">
        <f>IF(ISBLANK(#REF!),"",#REF!)</f>
        <v>#REF!</v>
      </c>
      <c r="AH112" s="103" t="e">
        <f>IF(ISBLANK(#REF!),"Please select…",LOOKUP(#REF!,'Dropdown values'!Q$2:Q$300,'Dropdown values'!P$2:P$300))</f>
        <v>#REF!</v>
      </c>
    </row>
    <row r="113" spans="1:34" s="104" customFormat="1" x14ac:dyDescent="0.25">
      <c r="A113" s="67" t="s">
        <v>1202</v>
      </c>
      <c r="B113" s="67" t="str">
        <f>IF(ISERROR(Table_Query_from_GetCCMContacts4[Salutation]),"Select",IF(ISBLANK(Table_Query_from_GetCCMContacts4[Salutation]),"Select",Table_Query_from_GetCCMContacts4[Salutation]))</f>
        <v>Select</v>
      </c>
      <c r="C113" s="67" t="str">
        <f>IF(ISERROR(Table_Query_from_GetCCMContacts4[Family Name]),"",IF(ISBLANK(Table_Query_from_GetCCMContacts4[Family Name]),"",Table_Query_from_GetCCMContacts4[Family Name]))</f>
        <v/>
      </c>
      <c r="D113" s="67" t="str">
        <f>IF(ISERROR(Table_Query_from_GetCCMContacts4[First Name]),"",IF(ISBLANK(Table_Query_from_GetCCMContacts4[First Name]),"",Table_Query_from_GetCCMContacts4[First Name]))</f>
        <v/>
      </c>
      <c r="E113" s="67" t="str">
        <f>IF(ISERROR(Table_Query_from_GetCCMContacts4[Gender]),"Select",IF(ISBLANK(Table_Query_from_GetCCMContacts4[Gender]),"Select",Table_Query_from_GetCCMContacts4[Gender]))</f>
        <v>Select</v>
      </c>
      <c r="F113" s="67" t="str">
        <f>IF(ISERROR(Table_Query_from_GetCCMContacts4[Principal Nationality]),"Select",IF(ISBLANK(Table_Query_from_GetCCMContacts4[Principal Nationality]),"Select",Table_Query_from_GetCCMContacts4[Principal Nationality]))</f>
        <v>Select</v>
      </c>
      <c r="G113" s="54" t="str">
        <f>IF(ISERROR(Table_Query_from_GetCCMContacts4[Entry date into CCM (DD-MM-YYYY)]),"",IF(ISBLANK(Table_Query_from_GetCCMContacts4[Entry date into CCM (DD-MM-YYYY)]),"",Table_Query_from_GetCCMContacts4[Entry date into CCM (DD-MM-YYYY)]))</f>
        <v/>
      </c>
      <c r="H113" s="67" t="str">
        <f>IF(ISERROR(Table_Query_from_GetCCMContacts4[CCM Role]),"Select",IF(ISBLANK(Table_Query_from_GetCCMContacts4[CCM Role]),"Select",Table_Query_from_GetCCMContacts4[CCM Role]))</f>
        <v>Select</v>
      </c>
      <c r="I113" s="21">
        <v>0</v>
      </c>
      <c r="J113" s="21">
        <v>0</v>
      </c>
      <c r="K113" s="21">
        <v>0</v>
      </c>
      <c r="L113" s="67" t="str">
        <f>IF(ISERROR(Table_Query_from_GetCCMContacts4[Sector Represented]),"Select",IF(ISBLANK(Table_Query_from_GetCCMContacts4[Sector Represented]),"Select",Table_Query_from_GetCCMContacts4[Sector Represented]))</f>
        <v>Select</v>
      </c>
      <c r="M113" s="67" t="str">
        <f>IF(ISERROR(Table_Query_from_GetCCMContacts4[Health / Disease Component you represent]),"Select",IF(ISBLANK(Table_Query_from_GetCCMContacts4[Health / Disease Component you represent]),"Select",Table_Query_from_GetCCMContacts4[Health / Disease Component you represent]))</f>
        <v>Select</v>
      </c>
      <c r="N11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3" s="67" t="str">
        <f>IF(ISERROR(Table_Query_from_GetCCMContacts4[Organization]),"",IF(ISBLANK(Table_Query_from_GetCCMContacts4[Organization]),"",Table_Query_from_GetCCMContacts4[Organization]))</f>
        <v/>
      </c>
      <c r="Q113" s="67"/>
      <c r="R113" s="67" t="str">
        <f>IF(ISERROR(Table_Query_from_GetCCMContacts4[Position Title]),"",IF(ISBLANK(Table_Query_from_GetCCMContacts4[Position Title]),"",Table_Query_from_GetCCMContacts4[Position Title]))</f>
        <v/>
      </c>
      <c r="S113" s="67" t="str">
        <f>IF(ISERROR(Table_Query_from_GetCCMContacts4[Country your organisation is representing]),"Select",IF(ISBLANK(Table_Query_from_GetCCMContacts4[Country your organisation is representing]),"Select",Table_Query_from_GetCCMContacts4[Country your organisation is representing]))</f>
        <v>Select</v>
      </c>
      <c r="T113" s="21">
        <v>0</v>
      </c>
      <c r="U113" s="67" t="str">
        <f>IF(ISERROR(Table_Query_from_GetCCMContacts4[E-mail 1]),"",IF(ISBLANK(Table_Query_from_GetCCMContacts4[E-mail 1]),"",Table_Query_from_GetCCMContacts4[E-mail 1]))</f>
        <v/>
      </c>
      <c r="V113" s="67" t="str">
        <f>IF(ISERROR(Table_Query_from_GetCCMContacts4[E-mail 2]),"",IF(ISBLANK(Table_Query_from_GetCCMContacts4[E-mail 2]),"",Table_Query_from_GetCCMContacts4[E-mail 2]))</f>
        <v/>
      </c>
      <c r="W113" s="67" t="str">
        <f>IF(ISERROR(Table_Query_from_GetCCMContacts4[Business 1]),"",IF(ISBLANK(Table_Query_from_GetCCMContacts4[Business 1]),"",Table_Query_from_GetCCMContacts4[Business 1]))</f>
        <v/>
      </c>
      <c r="X113" s="67" t="str">
        <f>IF(ISERROR(Table_Query_from_GetCCMContacts4[Business 2]),"",IF(ISBLANK(Table_Query_from_GetCCMContacts4[Business 2]),"",Table_Query_from_GetCCMContacts4[Business 2]))</f>
        <v/>
      </c>
      <c r="Y113" s="67" t="str">
        <f>IF(ISERROR(Table_Query_from_GetCCMContacts4[Mobile number]),"",IF(ISBLANK(Table_Query_from_GetCCMContacts4[Mobile number]),"",Table_Query_from_GetCCMContacts4[Mobile number]))</f>
        <v/>
      </c>
      <c r="Z113" s="67" t="str">
        <f>IF(ISERROR(Table_Query_from_GetCCMContacts4[Fax Number]),"",IF(ISBLANK(Table_Query_from_GetCCMContacts4[Fax Number]),"",Table_Query_from_GetCCMContacts4[Fax Number]))</f>
        <v/>
      </c>
      <c r="AA113" s="67" t="str">
        <f>IF(ISERROR(Table_Query_from_GetCCMContacts4[Street/P.O. Box]),"",IF(ISBLANK(Table_Query_from_GetCCMContacts4[Street/P.O. Box]),"",Table_Query_from_GetCCMContacts4[Street/P.O. Box]))</f>
        <v/>
      </c>
      <c r="AB113" s="67" t="str">
        <f>IF(ISERROR(Table_Query_from_GetCCMContacts4[City]),"",IF(ISBLANK(Table_Query_from_GetCCMContacts4[City]),"",Table_Query_from_GetCCMContacts4[City]))</f>
        <v/>
      </c>
      <c r="AC113" s="67" t="str">
        <f>IF(ISERROR(Table_Query_from_GetCCMContacts4[Zip/Postal Code]),"",IF(ISBLANK(Table_Query_from_GetCCMContacts4[Zip/Postal Code]),"",Table_Query_from_GetCCMContacts4[Zip/Postal Code]))</f>
        <v/>
      </c>
      <c r="AD113" s="67" t="str">
        <f>IF(ISERROR(Table_Query_from_GetCCMContacts4[State/Province/Region (optional)]),"",IF(ISBLANK(Table_Query_from_GetCCMContacts4[State/Province/Region (optional)]),"",Table_Query_from_GetCCMContacts4[State/Province/Region (optional)]))</f>
        <v/>
      </c>
      <c r="AE113" s="69" t="str">
        <f>IF(ISERROR(Table_Query_from_GetCCMContacts4[Country]),"Select",IF(ISBLANK(Table_Query_from_GetCCMContacts4[Country]),"Select",Table_Query_from_GetCCMContacts4[Country]))</f>
        <v>Select</v>
      </c>
      <c r="AF113" s="101" t="e">
        <f>IF(ISBLANK(#REF!),"",#REF!)</f>
        <v>#REF!</v>
      </c>
      <c r="AG113" s="102" t="e">
        <f>IF(ISBLANK(#REF!),"",#REF!)</f>
        <v>#REF!</v>
      </c>
      <c r="AH113" s="103" t="e">
        <f>IF(ISBLANK(#REF!),"Please select…",LOOKUP(#REF!,'Dropdown values'!Q$2:Q$300,'Dropdown values'!P$2:P$300))</f>
        <v>#REF!</v>
      </c>
    </row>
    <row r="114" spans="1:34" s="104" customFormat="1" x14ac:dyDescent="0.25">
      <c r="A114" s="67" t="s">
        <v>1203</v>
      </c>
      <c r="B114" s="67" t="str">
        <f>IF(ISERROR(Table_Query_from_GetCCMContacts4[Salutation]),"Select",IF(ISBLANK(Table_Query_from_GetCCMContacts4[Salutation]),"Select",Table_Query_from_GetCCMContacts4[Salutation]))</f>
        <v>Select</v>
      </c>
      <c r="C114" s="67" t="str">
        <f>IF(ISERROR(Table_Query_from_GetCCMContacts4[Family Name]),"",IF(ISBLANK(Table_Query_from_GetCCMContacts4[Family Name]),"",Table_Query_from_GetCCMContacts4[Family Name]))</f>
        <v/>
      </c>
      <c r="D114" s="67" t="str">
        <f>IF(ISERROR(Table_Query_from_GetCCMContacts4[First Name]),"",IF(ISBLANK(Table_Query_from_GetCCMContacts4[First Name]),"",Table_Query_from_GetCCMContacts4[First Name]))</f>
        <v/>
      </c>
      <c r="E114" s="67" t="str">
        <f>IF(ISERROR(Table_Query_from_GetCCMContacts4[Gender]),"Select",IF(ISBLANK(Table_Query_from_GetCCMContacts4[Gender]),"Select",Table_Query_from_GetCCMContacts4[Gender]))</f>
        <v>Select</v>
      </c>
      <c r="F114" s="67" t="str">
        <f>IF(ISERROR(Table_Query_from_GetCCMContacts4[Principal Nationality]),"Select",IF(ISBLANK(Table_Query_from_GetCCMContacts4[Principal Nationality]),"Select",Table_Query_from_GetCCMContacts4[Principal Nationality]))</f>
        <v>Select</v>
      </c>
      <c r="G114" s="54" t="str">
        <f>IF(ISERROR(Table_Query_from_GetCCMContacts4[Entry date into CCM (DD-MM-YYYY)]),"",IF(ISBLANK(Table_Query_from_GetCCMContacts4[Entry date into CCM (DD-MM-YYYY)]),"",Table_Query_from_GetCCMContacts4[Entry date into CCM (DD-MM-YYYY)]))</f>
        <v/>
      </c>
      <c r="H114" s="67" t="str">
        <f>IF(ISERROR(Table_Query_from_GetCCMContacts4[CCM Role]),"Select",IF(ISBLANK(Table_Query_from_GetCCMContacts4[CCM Role]),"Select",Table_Query_from_GetCCMContacts4[CCM Role]))</f>
        <v>Select</v>
      </c>
      <c r="I114" s="21">
        <v>0</v>
      </c>
      <c r="J114" s="21">
        <v>0</v>
      </c>
      <c r="K114" s="21">
        <v>0</v>
      </c>
      <c r="L114" s="67" t="str">
        <f>IF(ISERROR(Table_Query_from_GetCCMContacts4[Sector Represented]),"Select",IF(ISBLANK(Table_Query_from_GetCCMContacts4[Sector Represented]),"Select",Table_Query_from_GetCCMContacts4[Sector Represented]))</f>
        <v>Select</v>
      </c>
      <c r="M114" s="67" t="str">
        <f>IF(ISERROR(Table_Query_from_GetCCMContacts4[Health / Disease Component you represent]),"Select",IF(ISBLANK(Table_Query_from_GetCCMContacts4[Health / Disease Component you represent]),"Select",Table_Query_from_GetCCMContacts4[Health / Disease Component you represent]))</f>
        <v>Select</v>
      </c>
      <c r="N11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4" s="67" t="str">
        <f>IF(ISERROR(Table_Query_from_GetCCMContacts4[Organization]),"",IF(ISBLANK(Table_Query_from_GetCCMContacts4[Organization]),"",Table_Query_from_GetCCMContacts4[Organization]))</f>
        <v/>
      </c>
      <c r="Q114" s="67"/>
      <c r="R114" s="67" t="str">
        <f>IF(ISERROR(Table_Query_from_GetCCMContacts4[Position Title]),"",IF(ISBLANK(Table_Query_from_GetCCMContacts4[Position Title]),"",Table_Query_from_GetCCMContacts4[Position Title]))</f>
        <v/>
      </c>
      <c r="S114" s="67" t="str">
        <f>IF(ISERROR(Table_Query_from_GetCCMContacts4[Country your organisation is representing]),"Select",IF(ISBLANK(Table_Query_from_GetCCMContacts4[Country your organisation is representing]),"Select",Table_Query_from_GetCCMContacts4[Country your organisation is representing]))</f>
        <v>Select</v>
      </c>
      <c r="T114" s="21">
        <v>0</v>
      </c>
      <c r="U114" s="67" t="str">
        <f>IF(ISERROR(Table_Query_from_GetCCMContacts4[E-mail 1]),"",IF(ISBLANK(Table_Query_from_GetCCMContacts4[E-mail 1]),"",Table_Query_from_GetCCMContacts4[E-mail 1]))</f>
        <v/>
      </c>
      <c r="V114" s="67" t="str">
        <f>IF(ISERROR(Table_Query_from_GetCCMContacts4[E-mail 2]),"",IF(ISBLANK(Table_Query_from_GetCCMContacts4[E-mail 2]),"",Table_Query_from_GetCCMContacts4[E-mail 2]))</f>
        <v/>
      </c>
      <c r="W114" s="67" t="str">
        <f>IF(ISERROR(Table_Query_from_GetCCMContacts4[Business 1]),"",IF(ISBLANK(Table_Query_from_GetCCMContacts4[Business 1]),"",Table_Query_from_GetCCMContacts4[Business 1]))</f>
        <v/>
      </c>
      <c r="X114" s="67" t="str">
        <f>IF(ISERROR(Table_Query_from_GetCCMContacts4[Business 2]),"",IF(ISBLANK(Table_Query_from_GetCCMContacts4[Business 2]),"",Table_Query_from_GetCCMContacts4[Business 2]))</f>
        <v/>
      </c>
      <c r="Y114" s="67" t="str">
        <f>IF(ISERROR(Table_Query_from_GetCCMContacts4[Mobile number]),"",IF(ISBLANK(Table_Query_from_GetCCMContacts4[Mobile number]),"",Table_Query_from_GetCCMContacts4[Mobile number]))</f>
        <v/>
      </c>
      <c r="Z114" s="67" t="str">
        <f>IF(ISERROR(Table_Query_from_GetCCMContacts4[Fax Number]),"",IF(ISBLANK(Table_Query_from_GetCCMContacts4[Fax Number]),"",Table_Query_from_GetCCMContacts4[Fax Number]))</f>
        <v/>
      </c>
      <c r="AA114" s="67" t="str">
        <f>IF(ISERROR(Table_Query_from_GetCCMContacts4[Street/P.O. Box]),"",IF(ISBLANK(Table_Query_from_GetCCMContacts4[Street/P.O. Box]),"",Table_Query_from_GetCCMContacts4[Street/P.O. Box]))</f>
        <v/>
      </c>
      <c r="AB114" s="67" t="str">
        <f>IF(ISERROR(Table_Query_from_GetCCMContacts4[City]),"",IF(ISBLANK(Table_Query_from_GetCCMContacts4[City]),"",Table_Query_from_GetCCMContacts4[City]))</f>
        <v/>
      </c>
      <c r="AC114" s="67" t="str">
        <f>IF(ISERROR(Table_Query_from_GetCCMContacts4[Zip/Postal Code]),"",IF(ISBLANK(Table_Query_from_GetCCMContacts4[Zip/Postal Code]),"",Table_Query_from_GetCCMContacts4[Zip/Postal Code]))</f>
        <v/>
      </c>
      <c r="AD114" s="67" t="str">
        <f>IF(ISERROR(Table_Query_from_GetCCMContacts4[State/Province/Region (optional)]),"",IF(ISBLANK(Table_Query_from_GetCCMContacts4[State/Province/Region (optional)]),"",Table_Query_from_GetCCMContacts4[State/Province/Region (optional)]))</f>
        <v/>
      </c>
      <c r="AE114" s="69" t="str">
        <f>IF(ISERROR(Table_Query_from_GetCCMContacts4[Country]),"Select",IF(ISBLANK(Table_Query_from_GetCCMContacts4[Country]),"Select",Table_Query_from_GetCCMContacts4[Country]))</f>
        <v>Select</v>
      </c>
      <c r="AF114" s="101" t="e">
        <f>IF(ISBLANK(#REF!),"",#REF!)</f>
        <v>#REF!</v>
      </c>
      <c r="AG114" s="102" t="e">
        <f>IF(ISBLANK(#REF!),"",#REF!)</f>
        <v>#REF!</v>
      </c>
      <c r="AH114" s="103" t="e">
        <f>IF(ISBLANK(#REF!),"Please select…",LOOKUP(#REF!,'Dropdown values'!Q$2:Q$300,'Dropdown values'!P$2:P$300))</f>
        <v>#REF!</v>
      </c>
    </row>
    <row r="115" spans="1:34" s="104" customFormat="1" x14ac:dyDescent="0.25">
      <c r="A115" s="67" t="s">
        <v>1204</v>
      </c>
      <c r="B115" s="67" t="str">
        <f>IF(ISERROR(Table_Query_from_GetCCMContacts4[Salutation]),"Select",IF(ISBLANK(Table_Query_from_GetCCMContacts4[Salutation]),"Select",Table_Query_from_GetCCMContacts4[Salutation]))</f>
        <v>Select</v>
      </c>
      <c r="C115" s="67" t="str">
        <f>IF(ISERROR(Table_Query_from_GetCCMContacts4[Family Name]),"",IF(ISBLANK(Table_Query_from_GetCCMContacts4[Family Name]),"",Table_Query_from_GetCCMContacts4[Family Name]))</f>
        <v/>
      </c>
      <c r="D115" s="67" t="str">
        <f>IF(ISERROR(Table_Query_from_GetCCMContacts4[First Name]),"",IF(ISBLANK(Table_Query_from_GetCCMContacts4[First Name]),"",Table_Query_from_GetCCMContacts4[First Name]))</f>
        <v/>
      </c>
      <c r="E115" s="67" t="str">
        <f>IF(ISERROR(Table_Query_from_GetCCMContacts4[Gender]),"Select",IF(ISBLANK(Table_Query_from_GetCCMContacts4[Gender]),"Select",Table_Query_from_GetCCMContacts4[Gender]))</f>
        <v>Select</v>
      </c>
      <c r="F115" s="67" t="str">
        <f>IF(ISERROR(Table_Query_from_GetCCMContacts4[Principal Nationality]),"Select",IF(ISBLANK(Table_Query_from_GetCCMContacts4[Principal Nationality]),"Select",Table_Query_from_GetCCMContacts4[Principal Nationality]))</f>
        <v>Select</v>
      </c>
      <c r="G115" s="54" t="str">
        <f>IF(ISERROR(Table_Query_from_GetCCMContacts4[Entry date into CCM (DD-MM-YYYY)]),"",IF(ISBLANK(Table_Query_from_GetCCMContacts4[Entry date into CCM (DD-MM-YYYY)]),"",Table_Query_from_GetCCMContacts4[Entry date into CCM (DD-MM-YYYY)]))</f>
        <v/>
      </c>
      <c r="H115" s="67" t="str">
        <f>IF(ISERROR(Table_Query_from_GetCCMContacts4[CCM Role]),"Select",IF(ISBLANK(Table_Query_from_GetCCMContacts4[CCM Role]),"Select",Table_Query_from_GetCCMContacts4[CCM Role]))</f>
        <v>Select</v>
      </c>
      <c r="I115" s="21">
        <v>0</v>
      </c>
      <c r="J115" s="21">
        <v>0</v>
      </c>
      <c r="K115" s="21">
        <v>0</v>
      </c>
      <c r="L115" s="67" t="str">
        <f>IF(ISERROR(Table_Query_from_GetCCMContacts4[Sector Represented]),"Select",IF(ISBLANK(Table_Query_from_GetCCMContacts4[Sector Represented]),"Select",Table_Query_from_GetCCMContacts4[Sector Represented]))</f>
        <v>Select</v>
      </c>
      <c r="M115" s="67" t="str">
        <f>IF(ISERROR(Table_Query_from_GetCCMContacts4[Health / Disease Component you represent]),"Select",IF(ISBLANK(Table_Query_from_GetCCMContacts4[Health / Disease Component you represent]),"Select",Table_Query_from_GetCCMContacts4[Health / Disease Component you represent]))</f>
        <v>Select</v>
      </c>
      <c r="N11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5" s="67" t="str">
        <f>IF(ISERROR(Table_Query_from_GetCCMContacts4[Organization]),"",IF(ISBLANK(Table_Query_from_GetCCMContacts4[Organization]),"",Table_Query_from_GetCCMContacts4[Organization]))</f>
        <v/>
      </c>
      <c r="Q115" s="67"/>
      <c r="R115" s="67" t="str">
        <f>IF(ISERROR(Table_Query_from_GetCCMContacts4[Position Title]),"",IF(ISBLANK(Table_Query_from_GetCCMContacts4[Position Title]),"",Table_Query_from_GetCCMContacts4[Position Title]))</f>
        <v/>
      </c>
      <c r="S115" s="67" t="str">
        <f>IF(ISERROR(Table_Query_from_GetCCMContacts4[Country your organisation is representing]),"Select",IF(ISBLANK(Table_Query_from_GetCCMContacts4[Country your organisation is representing]),"Select",Table_Query_from_GetCCMContacts4[Country your organisation is representing]))</f>
        <v>Select</v>
      </c>
      <c r="T115" s="21">
        <v>0</v>
      </c>
      <c r="U115" s="67" t="str">
        <f>IF(ISERROR(Table_Query_from_GetCCMContacts4[E-mail 1]),"",IF(ISBLANK(Table_Query_from_GetCCMContacts4[E-mail 1]),"",Table_Query_from_GetCCMContacts4[E-mail 1]))</f>
        <v/>
      </c>
      <c r="V115" s="67" t="str">
        <f>IF(ISERROR(Table_Query_from_GetCCMContacts4[E-mail 2]),"",IF(ISBLANK(Table_Query_from_GetCCMContacts4[E-mail 2]),"",Table_Query_from_GetCCMContacts4[E-mail 2]))</f>
        <v/>
      </c>
      <c r="W115" s="67" t="str">
        <f>IF(ISERROR(Table_Query_from_GetCCMContacts4[Business 1]),"",IF(ISBLANK(Table_Query_from_GetCCMContacts4[Business 1]),"",Table_Query_from_GetCCMContacts4[Business 1]))</f>
        <v/>
      </c>
      <c r="X115" s="67" t="str">
        <f>IF(ISERROR(Table_Query_from_GetCCMContacts4[Business 2]),"",IF(ISBLANK(Table_Query_from_GetCCMContacts4[Business 2]),"",Table_Query_from_GetCCMContacts4[Business 2]))</f>
        <v/>
      </c>
      <c r="Y115" s="67" t="str">
        <f>IF(ISERROR(Table_Query_from_GetCCMContacts4[Mobile number]),"",IF(ISBLANK(Table_Query_from_GetCCMContacts4[Mobile number]),"",Table_Query_from_GetCCMContacts4[Mobile number]))</f>
        <v/>
      </c>
      <c r="Z115" s="67" t="str">
        <f>IF(ISERROR(Table_Query_from_GetCCMContacts4[Fax Number]),"",IF(ISBLANK(Table_Query_from_GetCCMContacts4[Fax Number]),"",Table_Query_from_GetCCMContacts4[Fax Number]))</f>
        <v/>
      </c>
      <c r="AA115" s="67" t="str">
        <f>IF(ISERROR(Table_Query_from_GetCCMContacts4[Street/P.O. Box]),"",IF(ISBLANK(Table_Query_from_GetCCMContacts4[Street/P.O. Box]),"",Table_Query_from_GetCCMContacts4[Street/P.O. Box]))</f>
        <v/>
      </c>
      <c r="AB115" s="67" t="str">
        <f>IF(ISERROR(Table_Query_from_GetCCMContacts4[City]),"",IF(ISBLANK(Table_Query_from_GetCCMContacts4[City]),"",Table_Query_from_GetCCMContacts4[City]))</f>
        <v/>
      </c>
      <c r="AC115" s="67" t="str">
        <f>IF(ISERROR(Table_Query_from_GetCCMContacts4[Zip/Postal Code]),"",IF(ISBLANK(Table_Query_from_GetCCMContacts4[Zip/Postal Code]),"",Table_Query_from_GetCCMContacts4[Zip/Postal Code]))</f>
        <v/>
      </c>
      <c r="AD115" s="67" t="str">
        <f>IF(ISERROR(Table_Query_from_GetCCMContacts4[State/Province/Region (optional)]),"",IF(ISBLANK(Table_Query_from_GetCCMContacts4[State/Province/Region (optional)]),"",Table_Query_from_GetCCMContacts4[State/Province/Region (optional)]))</f>
        <v/>
      </c>
      <c r="AE115" s="69" t="str">
        <f>IF(ISERROR(Table_Query_from_GetCCMContacts4[Country]),"Select",IF(ISBLANK(Table_Query_from_GetCCMContacts4[Country]),"Select",Table_Query_from_GetCCMContacts4[Country]))</f>
        <v>Select</v>
      </c>
      <c r="AF115" s="101" t="e">
        <f>IF(ISBLANK(#REF!),"",#REF!)</f>
        <v>#REF!</v>
      </c>
      <c r="AG115" s="102" t="e">
        <f>IF(ISBLANK(#REF!),"",#REF!)</f>
        <v>#REF!</v>
      </c>
      <c r="AH115" s="103" t="e">
        <f>IF(ISBLANK(#REF!),"Please select…",LOOKUP(#REF!,'Dropdown values'!Q$2:Q$300,'Dropdown values'!P$2:P$300))</f>
        <v>#REF!</v>
      </c>
    </row>
    <row r="116" spans="1:34" s="104" customFormat="1" x14ac:dyDescent="0.25">
      <c r="A116" s="67" t="s">
        <v>1205</v>
      </c>
      <c r="B116" s="67" t="str">
        <f>IF(ISERROR(Table_Query_from_GetCCMContacts4[Salutation]),"Select",IF(ISBLANK(Table_Query_from_GetCCMContacts4[Salutation]),"Select",Table_Query_from_GetCCMContacts4[Salutation]))</f>
        <v>Select</v>
      </c>
      <c r="C116" s="67" t="str">
        <f>IF(ISERROR(Table_Query_from_GetCCMContacts4[Family Name]),"",IF(ISBLANK(Table_Query_from_GetCCMContacts4[Family Name]),"",Table_Query_from_GetCCMContacts4[Family Name]))</f>
        <v/>
      </c>
      <c r="D116" s="67" t="str">
        <f>IF(ISERROR(Table_Query_from_GetCCMContacts4[First Name]),"",IF(ISBLANK(Table_Query_from_GetCCMContacts4[First Name]),"",Table_Query_from_GetCCMContacts4[First Name]))</f>
        <v/>
      </c>
      <c r="E116" s="67" t="str">
        <f>IF(ISERROR(Table_Query_from_GetCCMContacts4[Gender]),"Select",IF(ISBLANK(Table_Query_from_GetCCMContacts4[Gender]),"Select",Table_Query_from_GetCCMContacts4[Gender]))</f>
        <v>Select</v>
      </c>
      <c r="F116" s="67" t="str">
        <f>IF(ISERROR(Table_Query_from_GetCCMContacts4[Principal Nationality]),"Select",IF(ISBLANK(Table_Query_from_GetCCMContacts4[Principal Nationality]),"Select",Table_Query_from_GetCCMContacts4[Principal Nationality]))</f>
        <v>Select</v>
      </c>
      <c r="G116" s="54" t="str">
        <f>IF(ISERROR(Table_Query_from_GetCCMContacts4[Entry date into CCM (DD-MM-YYYY)]),"",IF(ISBLANK(Table_Query_from_GetCCMContacts4[Entry date into CCM (DD-MM-YYYY)]),"",Table_Query_from_GetCCMContacts4[Entry date into CCM (DD-MM-YYYY)]))</f>
        <v/>
      </c>
      <c r="H116" s="67" t="str">
        <f>IF(ISERROR(Table_Query_from_GetCCMContacts4[CCM Role]),"Select",IF(ISBLANK(Table_Query_from_GetCCMContacts4[CCM Role]),"Select",Table_Query_from_GetCCMContacts4[CCM Role]))</f>
        <v>Select</v>
      </c>
      <c r="I116" s="21">
        <v>0</v>
      </c>
      <c r="J116" s="21">
        <v>0</v>
      </c>
      <c r="K116" s="21">
        <v>0</v>
      </c>
      <c r="L116" s="67" t="str">
        <f>IF(ISERROR(Table_Query_from_GetCCMContacts4[Sector Represented]),"Select",IF(ISBLANK(Table_Query_from_GetCCMContacts4[Sector Represented]),"Select",Table_Query_from_GetCCMContacts4[Sector Represented]))</f>
        <v>Select</v>
      </c>
      <c r="M116" s="67" t="str">
        <f>IF(ISERROR(Table_Query_from_GetCCMContacts4[Health / Disease Component you represent]),"Select",IF(ISBLANK(Table_Query_from_GetCCMContacts4[Health / Disease Component you represent]),"Select",Table_Query_from_GetCCMContacts4[Health / Disease Component you represent]))</f>
        <v>Select</v>
      </c>
      <c r="N11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6" s="67" t="str">
        <f>IF(ISERROR(Table_Query_from_GetCCMContacts4[Organization]),"",IF(ISBLANK(Table_Query_from_GetCCMContacts4[Organization]),"",Table_Query_from_GetCCMContacts4[Organization]))</f>
        <v/>
      </c>
      <c r="Q116" s="67"/>
      <c r="R116" s="67" t="str">
        <f>IF(ISERROR(Table_Query_from_GetCCMContacts4[Position Title]),"",IF(ISBLANK(Table_Query_from_GetCCMContacts4[Position Title]),"",Table_Query_from_GetCCMContacts4[Position Title]))</f>
        <v/>
      </c>
      <c r="S116" s="67" t="str">
        <f>IF(ISERROR(Table_Query_from_GetCCMContacts4[Country your organisation is representing]),"Select",IF(ISBLANK(Table_Query_from_GetCCMContacts4[Country your organisation is representing]),"Select",Table_Query_from_GetCCMContacts4[Country your organisation is representing]))</f>
        <v>Select</v>
      </c>
      <c r="T116" s="21">
        <v>0</v>
      </c>
      <c r="U116" s="67" t="str">
        <f>IF(ISERROR(Table_Query_from_GetCCMContacts4[E-mail 1]),"",IF(ISBLANK(Table_Query_from_GetCCMContacts4[E-mail 1]),"",Table_Query_from_GetCCMContacts4[E-mail 1]))</f>
        <v/>
      </c>
      <c r="V116" s="67" t="str">
        <f>IF(ISERROR(Table_Query_from_GetCCMContacts4[E-mail 2]),"",IF(ISBLANK(Table_Query_from_GetCCMContacts4[E-mail 2]),"",Table_Query_from_GetCCMContacts4[E-mail 2]))</f>
        <v/>
      </c>
      <c r="W116" s="67" t="str">
        <f>IF(ISERROR(Table_Query_from_GetCCMContacts4[Business 1]),"",IF(ISBLANK(Table_Query_from_GetCCMContacts4[Business 1]),"",Table_Query_from_GetCCMContacts4[Business 1]))</f>
        <v/>
      </c>
      <c r="X116" s="67" t="str">
        <f>IF(ISERROR(Table_Query_from_GetCCMContacts4[Business 2]),"",IF(ISBLANK(Table_Query_from_GetCCMContacts4[Business 2]),"",Table_Query_from_GetCCMContacts4[Business 2]))</f>
        <v/>
      </c>
      <c r="Y116" s="67" t="str">
        <f>IF(ISERROR(Table_Query_from_GetCCMContacts4[Mobile number]),"",IF(ISBLANK(Table_Query_from_GetCCMContacts4[Mobile number]),"",Table_Query_from_GetCCMContacts4[Mobile number]))</f>
        <v/>
      </c>
      <c r="Z116" s="67" t="str">
        <f>IF(ISERROR(Table_Query_from_GetCCMContacts4[Fax Number]),"",IF(ISBLANK(Table_Query_from_GetCCMContacts4[Fax Number]),"",Table_Query_from_GetCCMContacts4[Fax Number]))</f>
        <v/>
      </c>
      <c r="AA116" s="67" t="str">
        <f>IF(ISERROR(Table_Query_from_GetCCMContacts4[Street/P.O. Box]),"",IF(ISBLANK(Table_Query_from_GetCCMContacts4[Street/P.O. Box]),"",Table_Query_from_GetCCMContacts4[Street/P.O. Box]))</f>
        <v/>
      </c>
      <c r="AB116" s="67" t="str">
        <f>IF(ISERROR(Table_Query_from_GetCCMContacts4[City]),"",IF(ISBLANK(Table_Query_from_GetCCMContacts4[City]),"",Table_Query_from_GetCCMContacts4[City]))</f>
        <v/>
      </c>
      <c r="AC116" s="67" t="str">
        <f>IF(ISERROR(Table_Query_from_GetCCMContacts4[Zip/Postal Code]),"",IF(ISBLANK(Table_Query_from_GetCCMContacts4[Zip/Postal Code]),"",Table_Query_from_GetCCMContacts4[Zip/Postal Code]))</f>
        <v/>
      </c>
      <c r="AD116" s="67" t="str">
        <f>IF(ISERROR(Table_Query_from_GetCCMContacts4[State/Province/Region (optional)]),"",IF(ISBLANK(Table_Query_from_GetCCMContacts4[State/Province/Region (optional)]),"",Table_Query_from_GetCCMContacts4[State/Province/Region (optional)]))</f>
        <v/>
      </c>
      <c r="AE116" s="69" t="str">
        <f>IF(ISERROR(Table_Query_from_GetCCMContacts4[Country]),"Select",IF(ISBLANK(Table_Query_from_GetCCMContacts4[Country]),"Select",Table_Query_from_GetCCMContacts4[Country]))</f>
        <v>Select</v>
      </c>
      <c r="AF116" s="101" t="e">
        <f>IF(ISBLANK(#REF!),"",#REF!)</f>
        <v>#REF!</v>
      </c>
      <c r="AG116" s="102" t="e">
        <f>IF(ISBLANK(#REF!),"",#REF!)</f>
        <v>#REF!</v>
      </c>
      <c r="AH116" s="103" t="e">
        <f>IF(ISBLANK(#REF!),"Please select…",LOOKUP(#REF!,'Dropdown values'!Q$2:Q$300,'Dropdown values'!P$2:P$300))</f>
        <v>#REF!</v>
      </c>
    </row>
    <row r="117" spans="1:34" s="108" customFormat="1" x14ac:dyDescent="0.25">
      <c r="A117" s="67" t="s">
        <v>1206</v>
      </c>
      <c r="B117" s="67" t="str">
        <f>IF(ISERROR(Table_Query_from_GetCCMContacts4[Salutation]),"Select",IF(ISBLANK(Table_Query_from_GetCCMContacts4[Salutation]),"Select",Table_Query_from_GetCCMContacts4[Salutation]))</f>
        <v>Select</v>
      </c>
      <c r="C117" s="67" t="str">
        <f>IF(ISERROR(Table_Query_from_GetCCMContacts4[Family Name]),"",IF(ISBLANK(Table_Query_from_GetCCMContacts4[Family Name]),"",Table_Query_from_GetCCMContacts4[Family Name]))</f>
        <v/>
      </c>
      <c r="D117" s="67" t="str">
        <f>IF(ISERROR(Table_Query_from_GetCCMContacts4[First Name]),"",IF(ISBLANK(Table_Query_from_GetCCMContacts4[First Name]),"",Table_Query_from_GetCCMContacts4[First Name]))</f>
        <v/>
      </c>
      <c r="E117" s="68" t="str">
        <f>IF(ISERROR(Table_Query_from_GetCCMContacts4[Gender]),"Select",IF(ISBLANK(Table_Query_from_GetCCMContacts4[Gender]),"Select",Table_Query_from_GetCCMContacts4[Gender]))</f>
        <v>Select</v>
      </c>
      <c r="F117" s="68" t="str">
        <f>IF(ISERROR(Table_Query_from_GetCCMContacts4[Principal Nationality]),"Select",IF(ISBLANK(Table_Query_from_GetCCMContacts4[Principal Nationality]),"Select",Table_Query_from_GetCCMContacts4[Principal Nationality]))</f>
        <v>Select</v>
      </c>
      <c r="G117" s="54" t="str">
        <f>IF(ISERROR(Table_Query_from_GetCCMContacts4[Entry date into CCM (DD-MM-YYYY)]),"",IF(ISBLANK(Table_Query_from_GetCCMContacts4[Entry date into CCM (DD-MM-YYYY)]),"",Table_Query_from_GetCCMContacts4[Entry date into CCM (DD-MM-YYYY)]))</f>
        <v/>
      </c>
      <c r="H117" s="68" t="str">
        <f>IF(ISERROR(Table_Query_from_GetCCMContacts4[CCM Role]),"Select",IF(ISBLANK(Table_Query_from_GetCCMContacts4[CCM Role]),"Select",Table_Query_from_GetCCMContacts4[CCM Role]))</f>
        <v>Select</v>
      </c>
      <c r="I117" s="21">
        <v>0</v>
      </c>
      <c r="J117" s="66">
        <v>0</v>
      </c>
      <c r="K117" s="66">
        <v>0</v>
      </c>
      <c r="L117" s="68" t="str">
        <f>IF(ISERROR(Table_Query_from_GetCCMContacts4[Sector Represented]),"Select",IF(ISBLANK(Table_Query_from_GetCCMContacts4[Sector Represented]),"Select",Table_Query_from_GetCCMContacts4[Sector Represented]))</f>
        <v>Select</v>
      </c>
      <c r="M117" s="67" t="str">
        <f>IF(ISERROR(Table_Query_from_GetCCMContacts4[Health / Disease Component you represent]),"Select",IF(ISBLANK(Table_Query_from_GetCCMContacts4[Health / Disease Component you represent]),"Select",Table_Query_from_GetCCMContacts4[Health / Disease Component you represent]))</f>
        <v>Select</v>
      </c>
      <c r="N117" s="68"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7" s="68"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7" s="68" t="str">
        <f>IF(ISERROR(Table_Query_from_GetCCMContacts4[Organization]),"",IF(ISBLANK(Table_Query_from_GetCCMContacts4[Organization]),"",Table_Query_from_GetCCMContacts4[Organization]))</f>
        <v/>
      </c>
      <c r="Q117" s="67"/>
      <c r="R117" s="68" t="str">
        <f>IF(ISERROR(Table_Query_from_GetCCMContacts4[Position Title]),"",IF(ISBLANK(Table_Query_from_GetCCMContacts4[Position Title]),"",Table_Query_from_GetCCMContacts4[Position Title]))</f>
        <v/>
      </c>
      <c r="S117" s="68" t="str">
        <f>IF(ISERROR(Table_Query_from_GetCCMContacts4[Country your organisation is representing]),"Select",IF(ISBLANK(Table_Query_from_GetCCMContacts4[Country your organisation is representing]),"Select",Table_Query_from_GetCCMContacts4[Country your organisation is representing]))</f>
        <v>Select</v>
      </c>
      <c r="T117" s="21">
        <v>0</v>
      </c>
      <c r="U117" s="68" t="str">
        <f>IF(ISERROR(Table_Query_from_GetCCMContacts4[E-mail 1]),"",IF(ISBLANK(Table_Query_from_GetCCMContacts4[E-mail 1]),"",Table_Query_from_GetCCMContacts4[E-mail 1]))</f>
        <v/>
      </c>
      <c r="V117" s="68" t="str">
        <f>IF(ISERROR(Table_Query_from_GetCCMContacts4[E-mail 2]),"",IF(ISBLANK(Table_Query_from_GetCCMContacts4[E-mail 2]),"",Table_Query_from_GetCCMContacts4[E-mail 2]))</f>
        <v/>
      </c>
      <c r="W117" s="68" t="str">
        <f>IF(ISERROR(Table_Query_from_GetCCMContacts4[Business 1]),"",IF(ISBLANK(Table_Query_from_GetCCMContacts4[Business 1]),"",Table_Query_from_GetCCMContacts4[Business 1]))</f>
        <v/>
      </c>
      <c r="X117" s="68" t="str">
        <f>IF(ISERROR(Table_Query_from_GetCCMContacts4[Business 2]),"",IF(ISBLANK(Table_Query_from_GetCCMContacts4[Business 2]),"",Table_Query_from_GetCCMContacts4[Business 2]))</f>
        <v/>
      </c>
      <c r="Y117" s="68" t="str">
        <f>IF(ISERROR(Table_Query_from_GetCCMContacts4[Mobile number]),"",IF(ISBLANK(Table_Query_from_GetCCMContacts4[Mobile number]),"",Table_Query_from_GetCCMContacts4[Mobile number]))</f>
        <v/>
      </c>
      <c r="Z117" s="68" t="str">
        <f>IF(ISERROR(Table_Query_from_GetCCMContacts4[Fax Number]),"",IF(ISBLANK(Table_Query_from_GetCCMContacts4[Fax Number]),"",Table_Query_from_GetCCMContacts4[Fax Number]))</f>
        <v/>
      </c>
      <c r="AA117" s="68" t="str">
        <f>IF(ISERROR(Table_Query_from_GetCCMContacts4[Street/P.O. Box]),"",IF(ISBLANK(Table_Query_from_GetCCMContacts4[Street/P.O. Box]),"",Table_Query_from_GetCCMContacts4[Street/P.O. Box]))</f>
        <v/>
      </c>
      <c r="AB117" s="68" t="str">
        <f>IF(ISERROR(Table_Query_from_GetCCMContacts4[City]),"",IF(ISBLANK(Table_Query_from_GetCCMContacts4[City]),"",Table_Query_from_GetCCMContacts4[City]))</f>
        <v/>
      </c>
      <c r="AC117" s="68" t="str">
        <f>IF(ISERROR(Table_Query_from_GetCCMContacts4[Zip/Postal Code]),"",IF(ISBLANK(Table_Query_from_GetCCMContacts4[Zip/Postal Code]),"",Table_Query_from_GetCCMContacts4[Zip/Postal Code]))</f>
        <v/>
      </c>
      <c r="AD117" s="68" t="str">
        <f>IF(ISERROR(Table_Query_from_GetCCMContacts4[State/Province/Region (optional)]),"",IF(ISBLANK(Table_Query_from_GetCCMContacts4[State/Province/Region (optional)]),"",Table_Query_from_GetCCMContacts4[State/Province/Region (optional)]))</f>
        <v/>
      </c>
      <c r="AE117" s="70" t="str">
        <f>IF(ISERROR(Table_Query_from_GetCCMContacts4[Country]),"Select",IF(ISBLANK(Table_Query_from_GetCCMContacts4[Country]),"Select",Table_Query_from_GetCCMContacts4[Country]))</f>
        <v>Select</v>
      </c>
      <c r="AF117" s="105" t="e">
        <f>IF(ISBLANK(#REF!),"",#REF!)</f>
        <v>#REF!</v>
      </c>
      <c r="AG117" s="106" t="e">
        <f>IF(ISBLANK(#REF!),"",#REF!)</f>
        <v>#REF!</v>
      </c>
      <c r="AH117" s="107" t="e">
        <f>IF(ISBLANK(#REF!),"Please select…",LOOKUP(#REF!,'Dropdown values'!Q$2:Q$300,'Dropdown values'!P$2:P$300))</f>
        <v>#REF!</v>
      </c>
    </row>
    <row r="118" spans="1:34" s="94" customFormat="1" ht="13.8" x14ac:dyDescent="0.25">
      <c r="E118" s="109"/>
      <c r="F118" s="109"/>
      <c r="G118" s="109"/>
      <c r="R118" s="110"/>
      <c r="S118" s="110"/>
      <c r="T118" s="111"/>
      <c r="U118" s="111"/>
      <c r="V118" s="111"/>
      <c r="W118" s="111"/>
    </row>
    <row r="119" spans="1:34" s="94" customFormat="1" ht="13.8" x14ac:dyDescent="0.25">
      <c r="E119" s="109"/>
      <c r="F119" s="109"/>
      <c r="G119" s="109"/>
      <c r="R119" s="110"/>
      <c r="S119" s="110"/>
      <c r="T119" s="111"/>
      <c r="U119" s="111"/>
      <c r="V119" s="111"/>
      <c r="W119" s="111"/>
    </row>
    <row r="120" spans="1:34" s="94" customFormat="1" ht="13.8" x14ac:dyDescent="0.25">
      <c r="E120" s="109"/>
      <c r="F120" s="109"/>
      <c r="G120" s="109"/>
      <c r="R120" s="110"/>
      <c r="S120" s="110"/>
      <c r="T120" s="111"/>
      <c r="U120" s="111"/>
      <c r="V120" s="111"/>
      <c r="W120" s="111"/>
    </row>
    <row r="121" spans="1:34" s="94" customFormat="1" ht="13.8" x14ac:dyDescent="0.25">
      <c r="E121" s="109"/>
      <c r="F121" s="109"/>
      <c r="G121" s="109"/>
      <c r="R121" s="110"/>
      <c r="S121" s="110"/>
      <c r="T121" s="111"/>
      <c r="U121" s="111"/>
      <c r="V121" s="111"/>
      <c r="W121" s="111"/>
    </row>
    <row r="122" spans="1:34" s="94" customFormat="1" ht="13.8" x14ac:dyDescent="0.25">
      <c r="E122" s="109"/>
      <c r="F122" s="109"/>
      <c r="G122" s="109"/>
      <c r="R122" s="110"/>
      <c r="S122" s="110"/>
      <c r="T122" s="111"/>
      <c r="U122" s="111"/>
      <c r="V122" s="111"/>
      <c r="W122" s="111"/>
    </row>
    <row r="123" spans="1:34" s="94" customFormat="1" ht="13.8" x14ac:dyDescent="0.25">
      <c r="E123" s="109"/>
      <c r="F123" s="109"/>
      <c r="G123" s="109"/>
      <c r="R123" s="110"/>
      <c r="S123" s="110"/>
      <c r="T123" s="111"/>
      <c r="U123" s="111"/>
      <c r="V123" s="111"/>
      <c r="W123" s="111"/>
    </row>
    <row r="124" spans="1:34" s="94" customFormat="1" ht="13.8" x14ac:dyDescent="0.25">
      <c r="E124" s="109"/>
      <c r="F124" s="109"/>
      <c r="G124" s="109"/>
      <c r="R124" s="110"/>
      <c r="S124" s="110"/>
      <c r="T124" s="111"/>
      <c r="U124" s="111"/>
      <c r="V124" s="111"/>
      <c r="W124" s="111"/>
    </row>
    <row r="125" spans="1:34" s="94" customFormat="1" ht="13.8" x14ac:dyDescent="0.25">
      <c r="E125" s="109"/>
      <c r="F125" s="109"/>
      <c r="G125" s="109"/>
      <c r="R125" s="110"/>
      <c r="S125" s="110"/>
      <c r="T125" s="111"/>
      <c r="U125" s="111"/>
      <c r="V125" s="111"/>
      <c r="W125" s="111"/>
    </row>
    <row r="126" spans="1:34" s="94" customFormat="1" ht="13.8" x14ac:dyDescent="0.25">
      <c r="E126" s="109"/>
      <c r="F126" s="109"/>
      <c r="G126" s="109"/>
      <c r="R126" s="110"/>
      <c r="S126" s="110"/>
      <c r="T126" s="111"/>
      <c r="U126" s="111"/>
      <c r="V126" s="111"/>
      <c r="W126" s="111"/>
    </row>
    <row r="127" spans="1:34" s="94" customFormat="1" ht="13.8" x14ac:dyDescent="0.25">
      <c r="E127" s="109"/>
      <c r="F127" s="109"/>
      <c r="G127" s="109"/>
      <c r="R127" s="110"/>
      <c r="S127" s="110"/>
      <c r="T127" s="111"/>
      <c r="U127" s="111"/>
      <c r="V127" s="111"/>
      <c r="W127" s="111"/>
    </row>
    <row r="128" spans="1:34" s="94" customFormat="1" ht="13.8" x14ac:dyDescent="0.25">
      <c r="E128" s="109"/>
      <c r="F128" s="109"/>
      <c r="G128" s="109"/>
      <c r="R128" s="110"/>
      <c r="S128" s="110"/>
      <c r="T128" s="111"/>
      <c r="U128" s="111"/>
      <c r="V128" s="111"/>
      <c r="W128" s="111"/>
    </row>
    <row r="129" spans="5:23" s="94" customFormat="1" ht="13.8" x14ac:dyDescent="0.25">
      <c r="E129" s="109"/>
      <c r="F129" s="109"/>
      <c r="G129" s="109"/>
      <c r="R129" s="110"/>
      <c r="S129" s="110"/>
      <c r="T129" s="111"/>
      <c r="U129" s="111"/>
      <c r="V129" s="111"/>
      <c r="W129" s="111"/>
    </row>
    <row r="130" spans="5:23" s="94" customFormat="1" ht="13.8" x14ac:dyDescent="0.25">
      <c r="E130" s="109"/>
      <c r="F130" s="109"/>
      <c r="G130" s="109"/>
      <c r="R130" s="110"/>
      <c r="S130" s="110"/>
      <c r="T130" s="111"/>
      <c r="U130" s="111"/>
      <c r="V130" s="111"/>
      <c r="W130" s="111"/>
    </row>
    <row r="131" spans="5:23" s="94" customFormat="1" ht="13.8" x14ac:dyDescent="0.25">
      <c r="E131" s="109"/>
      <c r="F131" s="109"/>
      <c r="G131" s="109"/>
      <c r="R131" s="110"/>
      <c r="S131" s="110"/>
      <c r="T131" s="111"/>
      <c r="U131" s="111"/>
      <c r="V131" s="111"/>
      <c r="W131" s="111"/>
    </row>
    <row r="132" spans="5:23" s="94" customFormat="1" ht="13.8" x14ac:dyDescent="0.25">
      <c r="E132" s="109"/>
      <c r="F132" s="109"/>
      <c r="G132" s="109"/>
      <c r="R132" s="110"/>
      <c r="S132" s="110"/>
      <c r="T132" s="111"/>
      <c r="U132" s="111"/>
      <c r="V132" s="111"/>
      <c r="W132" s="111"/>
    </row>
    <row r="133" spans="5:23" s="94" customFormat="1" ht="13.8" x14ac:dyDescent="0.25">
      <c r="E133" s="109"/>
      <c r="F133" s="109"/>
      <c r="G133" s="109"/>
      <c r="R133" s="110"/>
      <c r="S133" s="110"/>
      <c r="T133" s="111"/>
      <c r="U133" s="111"/>
      <c r="V133" s="111"/>
      <c r="W133" s="111"/>
    </row>
    <row r="134" spans="5:23" s="94" customFormat="1" ht="13.8" x14ac:dyDescent="0.25">
      <c r="E134" s="109"/>
      <c r="F134" s="109"/>
      <c r="G134" s="109"/>
      <c r="R134" s="110"/>
      <c r="S134" s="110"/>
      <c r="T134" s="111"/>
      <c r="U134" s="111"/>
      <c r="V134" s="111"/>
      <c r="W134" s="111"/>
    </row>
    <row r="135" spans="5:23" s="94" customFormat="1" ht="13.8" x14ac:dyDescent="0.25">
      <c r="E135" s="109"/>
      <c r="F135" s="109"/>
      <c r="G135" s="109"/>
      <c r="R135" s="110"/>
      <c r="S135" s="110"/>
      <c r="T135" s="111"/>
      <c r="U135" s="111"/>
      <c r="V135" s="111"/>
      <c r="W135" s="111"/>
    </row>
    <row r="136" spans="5:23" s="94" customFormat="1" ht="13.8" x14ac:dyDescent="0.25">
      <c r="E136" s="109"/>
      <c r="F136" s="109"/>
      <c r="G136" s="109"/>
      <c r="R136" s="110"/>
      <c r="S136" s="110"/>
      <c r="T136" s="111"/>
      <c r="U136" s="111"/>
      <c r="V136" s="111"/>
      <c r="W136" s="111"/>
    </row>
    <row r="137" spans="5:23" s="94" customFormat="1" ht="13.8" x14ac:dyDescent="0.25">
      <c r="E137" s="109"/>
      <c r="F137" s="109"/>
      <c r="G137" s="109"/>
      <c r="R137" s="110"/>
      <c r="S137" s="110"/>
      <c r="T137" s="111"/>
      <c r="U137" s="111"/>
      <c r="V137" s="111"/>
      <c r="W137" s="111"/>
    </row>
    <row r="138" spans="5:23" s="94" customFormat="1" ht="13.8" x14ac:dyDescent="0.25">
      <c r="E138" s="109"/>
      <c r="F138" s="109"/>
      <c r="G138" s="109"/>
      <c r="R138" s="110"/>
      <c r="S138" s="110"/>
      <c r="T138" s="111"/>
      <c r="U138" s="111"/>
      <c r="V138" s="111"/>
      <c r="W138" s="111"/>
    </row>
    <row r="139" spans="5:23" s="94" customFormat="1" ht="13.8" x14ac:dyDescent="0.25">
      <c r="E139" s="109"/>
      <c r="F139" s="109"/>
      <c r="G139" s="109"/>
      <c r="R139" s="110"/>
      <c r="S139" s="110"/>
      <c r="T139" s="111"/>
      <c r="U139" s="111"/>
      <c r="V139" s="111"/>
      <c r="W139" s="111"/>
    </row>
    <row r="140" spans="5:23" s="94" customFormat="1" ht="13.8" x14ac:dyDescent="0.25">
      <c r="E140" s="109"/>
      <c r="F140" s="109"/>
      <c r="G140" s="109"/>
      <c r="R140" s="110"/>
      <c r="S140" s="110"/>
      <c r="T140" s="111"/>
      <c r="U140" s="111"/>
      <c r="V140" s="111"/>
      <c r="W140" s="111"/>
    </row>
    <row r="141" spans="5:23" s="94" customFormat="1" ht="13.8" x14ac:dyDescent="0.25">
      <c r="E141" s="109"/>
      <c r="F141" s="109"/>
      <c r="G141" s="109"/>
      <c r="R141" s="110"/>
      <c r="S141" s="110"/>
      <c r="T141" s="111"/>
      <c r="U141" s="111"/>
      <c r="V141" s="111"/>
      <c r="W141" s="111"/>
    </row>
    <row r="142" spans="5:23" s="94" customFormat="1" ht="13.8" x14ac:dyDescent="0.25">
      <c r="E142" s="109"/>
      <c r="F142" s="109"/>
      <c r="G142" s="109"/>
      <c r="R142" s="110"/>
      <c r="S142" s="110"/>
      <c r="T142" s="111"/>
      <c r="U142" s="111"/>
      <c r="V142" s="111"/>
      <c r="W142" s="111"/>
    </row>
    <row r="143" spans="5:23" s="94" customFormat="1" ht="13.8" x14ac:dyDescent="0.25">
      <c r="E143" s="109"/>
      <c r="F143" s="109"/>
      <c r="G143" s="109"/>
      <c r="R143" s="110"/>
      <c r="S143" s="110"/>
      <c r="T143" s="111"/>
      <c r="U143" s="111"/>
      <c r="V143" s="111"/>
      <c r="W143" s="111"/>
    </row>
    <row r="144" spans="5:23" s="94" customFormat="1" ht="13.8" x14ac:dyDescent="0.25">
      <c r="E144" s="109"/>
      <c r="F144" s="109"/>
      <c r="G144" s="109"/>
      <c r="R144" s="110"/>
      <c r="S144" s="110"/>
      <c r="T144" s="111"/>
      <c r="U144" s="111"/>
      <c r="V144" s="111"/>
      <c r="W144" s="111"/>
    </row>
    <row r="145" spans="5:23" s="94" customFormat="1" ht="13.8" x14ac:dyDescent="0.25">
      <c r="E145" s="109"/>
      <c r="F145" s="109"/>
      <c r="G145" s="109"/>
      <c r="R145" s="110"/>
      <c r="S145" s="110"/>
      <c r="T145" s="111"/>
      <c r="U145" s="111"/>
      <c r="V145" s="111"/>
      <c r="W145" s="111"/>
    </row>
    <row r="146" spans="5:23" s="94" customFormat="1" ht="13.8" x14ac:dyDescent="0.25">
      <c r="E146" s="109"/>
      <c r="F146" s="109"/>
      <c r="G146" s="109"/>
      <c r="R146" s="110"/>
      <c r="S146" s="110"/>
      <c r="T146" s="111"/>
      <c r="U146" s="111"/>
      <c r="V146" s="111"/>
      <c r="W146" s="111"/>
    </row>
    <row r="147" spans="5:23" s="94" customFormat="1" ht="13.8" x14ac:dyDescent="0.25">
      <c r="E147" s="109"/>
      <c r="F147" s="109"/>
      <c r="G147" s="109"/>
      <c r="R147" s="110"/>
      <c r="S147" s="110"/>
      <c r="T147" s="111"/>
      <c r="U147" s="111"/>
      <c r="V147" s="111"/>
      <c r="W147" s="111"/>
    </row>
    <row r="148" spans="5:23" s="94" customFormat="1" ht="13.8" x14ac:dyDescent="0.25">
      <c r="E148" s="109"/>
      <c r="F148" s="109"/>
      <c r="G148" s="109"/>
      <c r="R148" s="110"/>
      <c r="S148" s="110"/>
      <c r="T148" s="111"/>
      <c r="U148" s="111"/>
      <c r="V148" s="111"/>
      <c r="W148" s="111"/>
    </row>
    <row r="149" spans="5:23" s="94" customFormat="1" ht="13.8" x14ac:dyDescent="0.25">
      <c r="E149" s="109"/>
      <c r="F149" s="109"/>
      <c r="G149" s="109"/>
      <c r="R149" s="110"/>
      <c r="S149" s="110"/>
      <c r="T149" s="111"/>
      <c r="U149" s="111"/>
      <c r="V149" s="111"/>
      <c r="W149" s="111"/>
    </row>
    <row r="150" spans="5:23" s="94" customFormat="1" ht="13.8" x14ac:dyDescent="0.25">
      <c r="E150" s="109"/>
      <c r="F150" s="109"/>
      <c r="G150" s="109"/>
      <c r="R150" s="110"/>
      <c r="S150" s="110"/>
      <c r="T150" s="111"/>
      <c r="U150" s="111"/>
      <c r="V150" s="111"/>
      <c r="W150" s="111"/>
    </row>
    <row r="151" spans="5:23" s="94" customFormat="1" ht="13.8" x14ac:dyDescent="0.25">
      <c r="E151" s="109"/>
      <c r="F151" s="109"/>
      <c r="G151" s="109"/>
      <c r="R151" s="110"/>
      <c r="S151" s="110"/>
      <c r="T151" s="111"/>
      <c r="U151" s="111"/>
      <c r="V151" s="111"/>
      <c r="W151" s="111"/>
    </row>
    <row r="152" spans="5:23" s="94" customFormat="1" ht="13.8" x14ac:dyDescent="0.25">
      <c r="E152" s="109"/>
      <c r="F152" s="109"/>
      <c r="G152" s="109"/>
      <c r="R152" s="110"/>
      <c r="S152" s="110"/>
      <c r="T152" s="111"/>
      <c r="U152" s="111"/>
      <c r="V152" s="111"/>
      <c r="W152" s="111"/>
    </row>
    <row r="153" spans="5:23" s="94" customFormat="1" ht="13.8" x14ac:dyDescent="0.25">
      <c r="E153" s="109"/>
      <c r="F153" s="109"/>
      <c r="G153" s="109"/>
      <c r="R153" s="110"/>
      <c r="S153" s="110"/>
      <c r="T153" s="111"/>
      <c r="U153" s="111"/>
      <c r="V153" s="111"/>
      <c r="W153" s="111"/>
    </row>
    <row r="154" spans="5:23" s="94" customFormat="1" ht="13.8" x14ac:dyDescent="0.25">
      <c r="E154" s="109"/>
      <c r="F154" s="109"/>
      <c r="G154" s="109"/>
      <c r="R154" s="110"/>
      <c r="S154" s="110"/>
      <c r="T154" s="111"/>
      <c r="U154" s="111"/>
      <c r="V154" s="111"/>
      <c r="W154" s="111"/>
    </row>
    <row r="155" spans="5:23" s="94" customFormat="1" ht="13.8" x14ac:dyDescent="0.25">
      <c r="E155" s="109"/>
      <c r="F155" s="109"/>
      <c r="G155" s="109"/>
      <c r="R155" s="110"/>
      <c r="S155" s="110"/>
      <c r="T155" s="111"/>
      <c r="U155" s="111"/>
      <c r="V155" s="111"/>
      <c r="W155" s="111"/>
    </row>
    <row r="156" spans="5:23" s="94" customFormat="1" ht="13.8" x14ac:dyDescent="0.25">
      <c r="E156" s="109"/>
      <c r="F156" s="109"/>
      <c r="G156" s="109"/>
      <c r="R156" s="110"/>
      <c r="S156" s="110"/>
      <c r="T156" s="111"/>
      <c r="U156" s="111"/>
      <c r="V156" s="111"/>
      <c r="W156" s="111"/>
    </row>
    <row r="157" spans="5:23" s="94" customFormat="1" ht="13.8" x14ac:dyDescent="0.25">
      <c r="E157" s="109"/>
      <c r="F157" s="109"/>
      <c r="G157" s="109"/>
      <c r="R157" s="110"/>
      <c r="S157" s="110"/>
      <c r="T157" s="111"/>
      <c r="U157" s="111"/>
      <c r="V157" s="111"/>
      <c r="W157" s="111"/>
    </row>
    <row r="158" spans="5:23" s="94" customFormat="1" ht="13.8" x14ac:dyDescent="0.25">
      <c r="E158" s="109"/>
      <c r="F158" s="109"/>
      <c r="G158" s="109"/>
      <c r="R158" s="110"/>
      <c r="S158" s="110"/>
      <c r="T158" s="111"/>
      <c r="U158" s="111"/>
      <c r="V158" s="111"/>
      <c r="W158" s="111"/>
    </row>
    <row r="159" spans="5:23" s="94" customFormat="1" ht="13.8" x14ac:dyDescent="0.25">
      <c r="E159" s="109"/>
      <c r="F159" s="109"/>
      <c r="G159" s="109"/>
      <c r="R159" s="110"/>
      <c r="S159" s="110"/>
      <c r="T159" s="111"/>
      <c r="U159" s="111"/>
      <c r="V159" s="111"/>
      <c r="W159" s="111"/>
    </row>
    <row r="160" spans="5:23" s="94" customFormat="1" ht="13.8" x14ac:dyDescent="0.25">
      <c r="E160" s="109"/>
      <c r="F160" s="109"/>
      <c r="G160" s="109"/>
      <c r="R160" s="110"/>
      <c r="S160" s="110"/>
      <c r="T160" s="111"/>
      <c r="U160" s="111"/>
      <c r="V160" s="111"/>
      <c r="W160" s="111"/>
    </row>
    <row r="161" spans="5:23" s="94" customFormat="1" ht="13.8" x14ac:dyDescent="0.25">
      <c r="E161" s="109"/>
      <c r="F161" s="109"/>
      <c r="G161" s="109"/>
      <c r="R161" s="110"/>
      <c r="S161" s="110"/>
      <c r="T161" s="111"/>
      <c r="U161" s="111"/>
      <c r="V161" s="111"/>
      <c r="W161" s="111"/>
    </row>
    <row r="162" spans="5:23" s="94" customFormat="1" ht="13.8" x14ac:dyDescent="0.25">
      <c r="E162" s="109"/>
      <c r="F162" s="109"/>
      <c r="G162" s="109"/>
      <c r="R162" s="110"/>
      <c r="S162" s="110"/>
      <c r="T162" s="111"/>
      <c r="U162" s="111"/>
      <c r="V162" s="111"/>
      <c r="W162" s="111"/>
    </row>
    <row r="163" spans="5:23" s="94" customFormat="1" ht="13.8" x14ac:dyDescent="0.25">
      <c r="E163" s="109"/>
      <c r="F163" s="109"/>
      <c r="G163" s="109"/>
      <c r="R163" s="110"/>
      <c r="S163" s="110"/>
      <c r="T163" s="111"/>
      <c r="U163" s="111"/>
      <c r="V163" s="111"/>
      <c r="W163" s="111"/>
    </row>
    <row r="164" spans="5:23" s="94" customFormat="1" ht="13.8" x14ac:dyDescent="0.25">
      <c r="E164" s="109"/>
      <c r="F164" s="109"/>
      <c r="G164" s="109"/>
      <c r="R164" s="110"/>
      <c r="S164" s="110"/>
      <c r="T164" s="111"/>
      <c r="U164" s="111"/>
      <c r="V164" s="111"/>
      <c r="W164" s="111"/>
    </row>
    <row r="165" spans="5:23" s="94" customFormat="1" ht="13.8" x14ac:dyDescent="0.25">
      <c r="E165" s="109"/>
      <c r="F165" s="109"/>
      <c r="G165" s="109"/>
      <c r="R165" s="110"/>
      <c r="S165" s="110"/>
      <c r="T165" s="111"/>
      <c r="U165" s="111"/>
      <c r="V165" s="111"/>
      <c r="W165" s="111"/>
    </row>
    <row r="166" spans="5:23" s="94" customFormat="1" ht="13.8" x14ac:dyDescent="0.25">
      <c r="E166" s="109"/>
      <c r="F166" s="109"/>
      <c r="G166" s="109"/>
      <c r="R166" s="110"/>
      <c r="S166" s="110"/>
      <c r="T166" s="111"/>
      <c r="U166" s="111"/>
      <c r="V166" s="111"/>
      <c r="W166" s="111"/>
    </row>
    <row r="167" spans="5:23" s="94" customFormat="1" ht="13.8" x14ac:dyDescent="0.25">
      <c r="E167" s="109"/>
      <c r="F167" s="109"/>
      <c r="G167" s="109"/>
      <c r="R167" s="110"/>
      <c r="S167" s="110"/>
      <c r="T167" s="111"/>
      <c r="U167" s="111"/>
      <c r="V167" s="111"/>
      <c r="W167" s="111"/>
    </row>
    <row r="168" spans="5:23" s="94" customFormat="1" ht="13.8" x14ac:dyDescent="0.25">
      <c r="E168" s="109"/>
      <c r="F168" s="109"/>
      <c r="G168" s="109"/>
      <c r="R168" s="110"/>
      <c r="S168" s="110"/>
      <c r="T168" s="111"/>
      <c r="U168" s="111"/>
      <c r="V168" s="111"/>
      <c r="W168" s="111"/>
    </row>
    <row r="169" spans="5:23" s="94" customFormat="1" ht="13.8" x14ac:dyDescent="0.25">
      <c r="E169" s="109"/>
      <c r="F169" s="109"/>
      <c r="G169" s="109"/>
      <c r="R169" s="110"/>
      <c r="S169" s="110"/>
      <c r="T169" s="111"/>
      <c r="U169" s="111"/>
      <c r="V169" s="111"/>
      <c r="W169" s="111"/>
    </row>
    <row r="170" spans="5:23" s="94" customFormat="1" ht="13.8" x14ac:dyDescent="0.25">
      <c r="E170" s="109"/>
      <c r="F170" s="109"/>
      <c r="G170" s="109"/>
      <c r="R170" s="110"/>
      <c r="S170" s="110"/>
      <c r="T170" s="111"/>
      <c r="U170" s="111"/>
      <c r="V170" s="111"/>
      <c r="W170" s="111"/>
    </row>
    <row r="171" spans="5:23" s="94" customFormat="1" ht="13.8" x14ac:dyDescent="0.25">
      <c r="E171" s="109"/>
      <c r="F171" s="109"/>
      <c r="G171" s="109"/>
      <c r="R171" s="110"/>
      <c r="S171" s="110"/>
      <c r="T171" s="111"/>
      <c r="U171" s="111"/>
      <c r="V171" s="111"/>
      <c r="W171" s="111"/>
    </row>
    <row r="172" spans="5:23" s="94" customFormat="1" ht="13.8" x14ac:dyDescent="0.25">
      <c r="E172" s="109"/>
      <c r="F172" s="109"/>
      <c r="G172" s="109"/>
      <c r="R172" s="110"/>
      <c r="S172" s="110"/>
      <c r="T172" s="111"/>
      <c r="U172" s="111"/>
      <c r="V172" s="111"/>
      <c r="W172" s="111"/>
    </row>
    <row r="173" spans="5:23" s="94" customFormat="1" ht="13.8" x14ac:dyDescent="0.25">
      <c r="E173" s="109"/>
      <c r="F173" s="109"/>
      <c r="G173" s="109"/>
      <c r="R173" s="110"/>
      <c r="S173" s="110"/>
      <c r="T173" s="111"/>
      <c r="U173" s="111"/>
      <c r="V173" s="111"/>
      <c r="W173" s="111"/>
    </row>
    <row r="174" spans="5:23" s="94" customFormat="1" ht="13.8" x14ac:dyDescent="0.25">
      <c r="E174" s="109"/>
      <c r="F174" s="109"/>
      <c r="G174" s="109"/>
      <c r="R174" s="110"/>
      <c r="S174" s="110"/>
      <c r="T174" s="111"/>
      <c r="U174" s="111"/>
      <c r="V174" s="111"/>
      <c r="W174" s="111"/>
    </row>
    <row r="175" spans="5:23" s="94" customFormat="1" ht="13.8" x14ac:dyDescent="0.25">
      <c r="E175" s="109"/>
      <c r="F175" s="109"/>
      <c r="G175" s="109"/>
      <c r="R175" s="110"/>
      <c r="S175" s="110"/>
      <c r="T175" s="111"/>
      <c r="U175" s="111"/>
      <c r="V175" s="111"/>
      <c r="W175" s="111"/>
    </row>
    <row r="176" spans="5:23" s="94" customFormat="1" ht="13.8" x14ac:dyDescent="0.25">
      <c r="E176" s="109"/>
      <c r="F176" s="109"/>
      <c r="G176" s="109"/>
      <c r="R176" s="110"/>
      <c r="S176" s="110"/>
      <c r="T176" s="111"/>
      <c r="U176" s="111"/>
      <c r="V176" s="111"/>
      <c r="W176" s="111"/>
    </row>
    <row r="177" spans="5:23" s="94" customFormat="1" ht="13.8" x14ac:dyDescent="0.25">
      <c r="E177" s="109"/>
      <c r="F177" s="109"/>
      <c r="G177" s="109"/>
      <c r="R177" s="110"/>
      <c r="S177" s="110"/>
      <c r="T177" s="111"/>
      <c r="U177" s="111"/>
      <c r="V177" s="111"/>
      <c r="W177" s="111"/>
    </row>
    <row r="178" spans="5:23" s="94" customFormat="1" ht="13.8" x14ac:dyDescent="0.25">
      <c r="E178" s="109"/>
      <c r="F178" s="109"/>
      <c r="G178" s="109"/>
      <c r="R178" s="110"/>
      <c r="S178" s="110"/>
      <c r="T178" s="111"/>
      <c r="U178" s="111"/>
      <c r="V178" s="111"/>
      <c r="W178" s="111"/>
    </row>
    <row r="179" spans="5:23" s="94" customFormat="1" ht="13.8" x14ac:dyDescent="0.25">
      <c r="E179" s="109"/>
      <c r="F179" s="109"/>
      <c r="G179" s="109"/>
      <c r="R179" s="110"/>
      <c r="S179" s="110"/>
      <c r="T179" s="111"/>
      <c r="U179" s="111"/>
      <c r="V179" s="111"/>
      <c r="W179" s="111"/>
    </row>
    <row r="180" spans="5:23" s="94" customFormat="1" ht="13.8" x14ac:dyDescent="0.25">
      <c r="E180" s="109"/>
      <c r="F180" s="109"/>
      <c r="G180" s="109"/>
      <c r="R180" s="110"/>
      <c r="S180" s="110"/>
      <c r="T180" s="111"/>
      <c r="U180" s="111"/>
      <c r="V180" s="111"/>
      <c r="W180" s="111"/>
    </row>
    <row r="181" spans="5:23" s="94" customFormat="1" ht="13.8" x14ac:dyDescent="0.25">
      <c r="R181" s="110"/>
      <c r="S181" s="110"/>
      <c r="T181" s="111"/>
      <c r="U181" s="111"/>
      <c r="V181" s="111"/>
      <c r="W181" s="111"/>
    </row>
    <row r="182" spans="5:23" s="94" customFormat="1" ht="13.8" x14ac:dyDescent="0.25">
      <c r="R182" s="110"/>
      <c r="S182" s="110"/>
      <c r="T182" s="111"/>
      <c r="U182" s="111"/>
      <c r="V182" s="111"/>
      <c r="W182" s="111"/>
    </row>
    <row r="183" spans="5:23" s="94" customFormat="1" ht="13.8" x14ac:dyDescent="0.25">
      <c r="R183" s="110"/>
      <c r="S183" s="110"/>
      <c r="T183" s="111"/>
      <c r="U183" s="111"/>
      <c r="V183" s="111"/>
      <c r="W183" s="111"/>
    </row>
    <row r="184" spans="5:23" s="94" customFormat="1" ht="13.8" x14ac:dyDescent="0.25">
      <c r="R184" s="110"/>
      <c r="S184" s="110"/>
      <c r="T184" s="111"/>
      <c r="U184" s="111"/>
      <c r="V184" s="111"/>
      <c r="W184" s="111"/>
    </row>
    <row r="185" spans="5:23" s="94" customFormat="1" ht="13.8" x14ac:dyDescent="0.25">
      <c r="R185" s="110"/>
      <c r="S185" s="110"/>
      <c r="T185" s="111"/>
      <c r="U185" s="111"/>
      <c r="V185" s="111"/>
      <c r="W185" s="111"/>
    </row>
    <row r="186" spans="5:23" s="94" customFormat="1" ht="13.8" x14ac:dyDescent="0.25">
      <c r="R186" s="110"/>
      <c r="S186" s="110"/>
      <c r="T186" s="111"/>
      <c r="U186" s="111"/>
      <c r="V186" s="111"/>
      <c r="W186" s="111"/>
    </row>
    <row r="187" spans="5:23" s="94" customFormat="1" ht="13.8" x14ac:dyDescent="0.25">
      <c r="R187" s="110"/>
      <c r="S187" s="110"/>
      <c r="T187" s="111"/>
      <c r="U187" s="111"/>
      <c r="V187" s="111"/>
      <c r="W187" s="111"/>
    </row>
    <row r="188" spans="5:23" s="94" customFormat="1" ht="13.8" x14ac:dyDescent="0.25">
      <c r="R188" s="110"/>
      <c r="S188" s="110"/>
      <c r="T188" s="111"/>
      <c r="U188" s="111"/>
      <c r="V188" s="111"/>
      <c r="W188" s="111"/>
    </row>
    <row r="189" spans="5:23" s="94" customFormat="1" ht="13.8" x14ac:dyDescent="0.25">
      <c r="R189" s="110"/>
      <c r="S189" s="110"/>
      <c r="T189" s="111"/>
      <c r="U189" s="111"/>
      <c r="V189" s="111"/>
      <c r="W189" s="111"/>
    </row>
    <row r="190" spans="5:23" s="94" customFormat="1" ht="13.8" x14ac:dyDescent="0.25">
      <c r="R190" s="110"/>
      <c r="S190" s="110"/>
      <c r="T190" s="111"/>
      <c r="U190" s="111"/>
      <c r="V190" s="111"/>
      <c r="W190" s="111"/>
    </row>
    <row r="191" spans="5:23" s="94" customFormat="1" ht="13.8" x14ac:dyDescent="0.25">
      <c r="R191" s="110"/>
      <c r="S191" s="110"/>
      <c r="T191" s="111"/>
      <c r="U191" s="111"/>
      <c r="V191" s="111"/>
      <c r="W191" s="111"/>
    </row>
    <row r="192" spans="5:23" s="94" customFormat="1" ht="13.8" x14ac:dyDescent="0.25">
      <c r="R192" s="110"/>
      <c r="S192" s="110"/>
      <c r="T192" s="111"/>
      <c r="U192" s="111"/>
      <c r="V192" s="111"/>
      <c r="W192" s="111"/>
    </row>
    <row r="193" spans="18:23" s="94" customFormat="1" ht="13.8" x14ac:dyDescent="0.25">
      <c r="R193" s="110"/>
      <c r="S193" s="110"/>
      <c r="T193" s="111"/>
      <c r="U193" s="111"/>
      <c r="V193" s="111"/>
      <c r="W193" s="111"/>
    </row>
    <row r="194" spans="18:23" s="94" customFormat="1" ht="13.8" x14ac:dyDescent="0.25">
      <c r="R194" s="110"/>
      <c r="S194" s="110"/>
      <c r="T194" s="111"/>
      <c r="U194" s="111"/>
      <c r="V194" s="111"/>
      <c r="W194" s="111"/>
    </row>
    <row r="195" spans="18:23" s="94" customFormat="1" ht="13.8" x14ac:dyDescent="0.25">
      <c r="R195" s="110"/>
      <c r="S195" s="110"/>
      <c r="T195" s="111"/>
      <c r="U195" s="111"/>
      <c r="V195" s="111"/>
      <c r="W195" s="111"/>
    </row>
    <row r="196" spans="18:23" s="94" customFormat="1" ht="13.8" x14ac:dyDescent="0.25">
      <c r="R196" s="110"/>
      <c r="S196" s="110"/>
      <c r="T196" s="111"/>
      <c r="U196" s="111"/>
      <c r="V196" s="111"/>
      <c r="W196" s="111"/>
    </row>
    <row r="197" spans="18:23" s="94" customFormat="1" ht="13.8" x14ac:dyDescent="0.25">
      <c r="R197" s="110"/>
      <c r="S197" s="110"/>
      <c r="T197" s="111"/>
      <c r="U197" s="111"/>
      <c r="V197" s="111"/>
      <c r="W197" s="111"/>
    </row>
    <row r="198" spans="18:23" s="94" customFormat="1" ht="13.8" x14ac:dyDescent="0.25">
      <c r="R198" s="110"/>
      <c r="S198" s="110"/>
      <c r="T198" s="111"/>
      <c r="U198" s="111"/>
      <c r="V198" s="111"/>
      <c r="W198" s="111"/>
    </row>
    <row r="199" spans="18:23" s="94" customFormat="1" ht="13.8" x14ac:dyDescent="0.25">
      <c r="R199" s="110"/>
      <c r="S199" s="110"/>
      <c r="T199" s="111"/>
      <c r="U199" s="111"/>
      <c r="V199" s="111"/>
      <c r="W199" s="111"/>
    </row>
    <row r="200" spans="18:23" s="94" customFormat="1" ht="13.8" x14ac:dyDescent="0.25">
      <c r="R200" s="110"/>
      <c r="S200" s="110"/>
      <c r="T200" s="111"/>
      <c r="U200" s="111"/>
      <c r="V200" s="111"/>
      <c r="W200" s="111"/>
    </row>
    <row r="201" spans="18:23" s="94" customFormat="1" ht="13.8" x14ac:dyDescent="0.25">
      <c r="R201" s="110"/>
      <c r="S201" s="110"/>
      <c r="T201" s="111"/>
      <c r="U201" s="111"/>
      <c r="V201" s="111"/>
      <c r="W201" s="111"/>
    </row>
    <row r="202" spans="18:23" s="94" customFormat="1" ht="13.8" x14ac:dyDescent="0.25">
      <c r="R202" s="110"/>
      <c r="S202" s="110"/>
      <c r="T202" s="111"/>
      <c r="U202" s="111"/>
      <c r="V202" s="111"/>
      <c r="W202" s="111"/>
    </row>
    <row r="203" spans="18:23" s="94" customFormat="1" ht="13.8" x14ac:dyDescent="0.25">
      <c r="R203" s="110"/>
      <c r="S203" s="110"/>
      <c r="T203" s="111"/>
      <c r="U203" s="111"/>
      <c r="V203" s="111"/>
      <c r="W203" s="111"/>
    </row>
    <row r="204" spans="18:23" s="94" customFormat="1" ht="13.8" x14ac:dyDescent="0.25">
      <c r="R204" s="110"/>
      <c r="S204" s="110"/>
      <c r="T204" s="111"/>
      <c r="U204" s="111"/>
      <c r="V204" s="111"/>
      <c r="W204" s="111"/>
    </row>
    <row r="205" spans="18:23" s="94" customFormat="1" ht="13.8" x14ac:dyDescent="0.25">
      <c r="R205" s="110"/>
      <c r="S205" s="110"/>
      <c r="T205" s="111"/>
      <c r="U205" s="111"/>
      <c r="V205" s="111"/>
      <c r="W205" s="111"/>
    </row>
    <row r="206" spans="18:23" s="94" customFormat="1" ht="13.8" x14ac:dyDescent="0.25">
      <c r="R206" s="110"/>
      <c r="S206" s="110"/>
      <c r="T206" s="111"/>
      <c r="U206" s="111"/>
      <c r="V206" s="111"/>
      <c r="W206" s="111"/>
    </row>
    <row r="207" spans="18:23" s="94" customFormat="1" ht="13.8" x14ac:dyDescent="0.25">
      <c r="R207" s="110"/>
      <c r="S207" s="110"/>
      <c r="T207" s="111"/>
      <c r="U207" s="111"/>
      <c r="V207" s="111"/>
      <c r="W207" s="111"/>
    </row>
    <row r="208" spans="18:23" s="94" customFormat="1" ht="13.8" x14ac:dyDescent="0.25">
      <c r="R208" s="110"/>
      <c r="S208" s="110"/>
      <c r="T208" s="111"/>
      <c r="U208" s="111"/>
      <c r="V208" s="111"/>
      <c r="W208" s="111"/>
    </row>
    <row r="209" spans="18:23" s="94" customFormat="1" ht="13.8" x14ac:dyDescent="0.25">
      <c r="R209" s="110"/>
      <c r="S209" s="110"/>
      <c r="T209" s="111"/>
      <c r="U209" s="111"/>
      <c r="V209" s="111"/>
      <c r="W209" s="111"/>
    </row>
    <row r="210" spans="18:23" s="94" customFormat="1" ht="13.8" x14ac:dyDescent="0.25">
      <c r="R210" s="110"/>
      <c r="S210" s="110"/>
      <c r="T210" s="111"/>
      <c r="U210" s="111"/>
      <c r="V210" s="111"/>
      <c r="W210" s="111"/>
    </row>
    <row r="211" spans="18:23" s="94" customFormat="1" ht="13.8" x14ac:dyDescent="0.25">
      <c r="R211" s="110"/>
      <c r="S211" s="110"/>
      <c r="T211" s="111"/>
      <c r="U211" s="111"/>
      <c r="V211" s="111"/>
      <c r="W211" s="111"/>
    </row>
    <row r="212" spans="18:23" s="94" customFormat="1" ht="13.8" x14ac:dyDescent="0.25">
      <c r="R212" s="110"/>
      <c r="S212" s="110"/>
      <c r="T212" s="111"/>
      <c r="U212" s="111"/>
      <c r="V212" s="111"/>
      <c r="W212" s="111"/>
    </row>
    <row r="213" spans="18:23" s="94" customFormat="1" ht="13.8" x14ac:dyDescent="0.25">
      <c r="R213" s="110"/>
      <c r="S213" s="110"/>
      <c r="T213" s="111"/>
      <c r="U213" s="111"/>
      <c r="V213" s="111"/>
      <c r="W213" s="111"/>
    </row>
    <row r="214" spans="18:23" s="94" customFormat="1" ht="13.8" x14ac:dyDescent="0.25">
      <c r="R214" s="110"/>
      <c r="S214" s="110"/>
      <c r="T214" s="111"/>
      <c r="U214" s="111"/>
      <c r="V214" s="111"/>
      <c r="W214" s="111"/>
    </row>
    <row r="215" spans="18:23" s="94" customFormat="1" ht="13.8" x14ac:dyDescent="0.25">
      <c r="R215" s="110"/>
      <c r="S215" s="110"/>
      <c r="T215" s="111"/>
      <c r="U215" s="111"/>
      <c r="V215" s="111"/>
      <c r="W215" s="111"/>
    </row>
    <row r="216" spans="18:23" s="94" customFormat="1" ht="13.8" x14ac:dyDescent="0.25">
      <c r="R216" s="110"/>
      <c r="S216" s="110"/>
      <c r="T216" s="111"/>
      <c r="U216" s="111"/>
      <c r="V216" s="111"/>
      <c r="W216" s="111"/>
    </row>
    <row r="217" spans="18:23" s="94" customFormat="1" ht="13.8" x14ac:dyDescent="0.25">
      <c r="R217" s="110"/>
      <c r="S217" s="110"/>
      <c r="T217" s="111"/>
      <c r="U217" s="111"/>
      <c r="V217" s="111"/>
      <c r="W217" s="111"/>
    </row>
    <row r="218" spans="18:23" s="94" customFormat="1" ht="13.8" x14ac:dyDescent="0.25">
      <c r="R218" s="110"/>
      <c r="S218" s="110"/>
      <c r="T218" s="111"/>
      <c r="U218" s="111"/>
      <c r="V218" s="111"/>
      <c r="W218" s="111"/>
    </row>
    <row r="219" spans="18:23" s="94" customFormat="1" ht="13.8" x14ac:dyDescent="0.25">
      <c r="R219" s="110"/>
      <c r="S219" s="110"/>
      <c r="T219" s="111"/>
      <c r="U219" s="111"/>
      <c r="V219" s="111"/>
      <c r="W219" s="111"/>
    </row>
    <row r="220" spans="18:23" s="94" customFormat="1" ht="13.8" x14ac:dyDescent="0.25">
      <c r="R220" s="110"/>
      <c r="S220" s="110"/>
      <c r="T220" s="111"/>
      <c r="U220" s="111"/>
      <c r="V220" s="111"/>
      <c r="W220" s="111"/>
    </row>
    <row r="221" spans="18:23" s="94" customFormat="1" ht="13.8" x14ac:dyDescent="0.25">
      <c r="R221" s="110"/>
      <c r="S221" s="110"/>
      <c r="T221" s="111"/>
      <c r="U221" s="111"/>
      <c r="V221" s="111"/>
      <c r="W221" s="111"/>
    </row>
    <row r="222" spans="18:23" s="94" customFormat="1" ht="13.8" x14ac:dyDescent="0.25">
      <c r="R222" s="110"/>
      <c r="S222" s="110"/>
      <c r="T222" s="111"/>
      <c r="U222" s="111"/>
      <c r="V222" s="111"/>
      <c r="W222" s="111"/>
    </row>
    <row r="223" spans="18:23" s="94" customFormat="1" ht="13.8" x14ac:dyDescent="0.25">
      <c r="R223" s="110"/>
      <c r="S223" s="110"/>
      <c r="T223" s="111"/>
      <c r="U223" s="111"/>
      <c r="V223" s="111"/>
      <c r="W223" s="111"/>
    </row>
    <row r="224" spans="18:23" s="94" customFormat="1" ht="13.8" x14ac:dyDescent="0.25">
      <c r="R224" s="110"/>
      <c r="S224" s="110"/>
      <c r="T224" s="111"/>
      <c r="U224" s="111"/>
      <c r="V224" s="111"/>
      <c r="W224" s="111"/>
    </row>
    <row r="225" spans="18:23" s="94" customFormat="1" ht="13.8" x14ac:dyDescent="0.25">
      <c r="R225" s="110"/>
      <c r="S225" s="110"/>
      <c r="T225" s="111"/>
      <c r="U225" s="111"/>
      <c r="V225" s="111"/>
      <c r="W225" s="111"/>
    </row>
    <row r="226" spans="18:23" s="94" customFormat="1" ht="13.8" x14ac:dyDescent="0.25">
      <c r="R226" s="110"/>
      <c r="S226" s="110"/>
      <c r="T226" s="111"/>
      <c r="U226" s="111"/>
      <c r="V226" s="111"/>
      <c r="W226" s="111"/>
    </row>
    <row r="227" spans="18:23" s="94" customFormat="1" ht="13.8" x14ac:dyDescent="0.25">
      <c r="R227" s="110"/>
      <c r="S227" s="110"/>
      <c r="T227" s="111"/>
      <c r="U227" s="111"/>
      <c r="V227" s="111"/>
      <c r="W227" s="111"/>
    </row>
    <row r="228" spans="18:23" s="94" customFormat="1" ht="13.8" x14ac:dyDescent="0.25">
      <c r="R228" s="110"/>
      <c r="S228" s="110"/>
      <c r="T228" s="111"/>
      <c r="U228" s="111"/>
      <c r="V228" s="111"/>
      <c r="W228" s="111"/>
    </row>
    <row r="229" spans="18:23" s="94" customFormat="1" ht="13.8" x14ac:dyDescent="0.25">
      <c r="R229" s="110"/>
      <c r="S229" s="110"/>
      <c r="T229" s="111"/>
      <c r="U229" s="111"/>
      <c r="V229" s="111"/>
      <c r="W229" s="111"/>
    </row>
    <row r="230" spans="18:23" s="94" customFormat="1" ht="13.8" x14ac:dyDescent="0.25">
      <c r="R230" s="110"/>
      <c r="S230" s="110"/>
      <c r="T230" s="111"/>
      <c r="U230" s="111"/>
      <c r="V230" s="111"/>
      <c r="W230" s="111"/>
    </row>
    <row r="231" spans="18:23" s="94" customFormat="1" ht="13.8" x14ac:dyDescent="0.25">
      <c r="R231" s="110"/>
      <c r="S231" s="110"/>
      <c r="T231" s="111"/>
      <c r="U231" s="111"/>
      <c r="V231" s="111"/>
      <c r="W231" s="111"/>
    </row>
    <row r="232" spans="18:23" s="94" customFormat="1" ht="13.8" x14ac:dyDescent="0.25">
      <c r="R232" s="110"/>
      <c r="S232" s="110"/>
      <c r="T232" s="111"/>
      <c r="U232" s="111"/>
      <c r="V232" s="111"/>
      <c r="W232" s="111"/>
    </row>
    <row r="233" spans="18:23" s="94" customFormat="1" ht="13.8" x14ac:dyDescent="0.25">
      <c r="R233" s="110"/>
      <c r="S233" s="110"/>
      <c r="T233" s="111"/>
      <c r="U233" s="111"/>
      <c r="V233" s="111"/>
      <c r="W233" s="111"/>
    </row>
    <row r="234" spans="18:23" s="94" customFormat="1" ht="13.8" x14ac:dyDescent="0.25">
      <c r="R234" s="110"/>
      <c r="S234" s="110"/>
      <c r="T234" s="111"/>
      <c r="U234" s="111"/>
      <c r="V234" s="111"/>
      <c r="W234" s="111"/>
    </row>
    <row r="235" spans="18:23" s="94" customFormat="1" ht="13.8" x14ac:dyDescent="0.25">
      <c r="R235" s="110"/>
      <c r="S235" s="110"/>
      <c r="T235" s="111"/>
      <c r="U235" s="111"/>
      <c r="V235" s="111"/>
      <c r="W235" s="111"/>
    </row>
    <row r="236" spans="18:23" s="94" customFormat="1" ht="13.8" x14ac:dyDescent="0.25">
      <c r="R236" s="110"/>
      <c r="S236" s="110"/>
      <c r="T236" s="111"/>
      <c r="U236" s="111"/>
      <c r="V236" s="111"/>
      <c r="W236" s="111"/>
    </row>
    <row r="237" spans="18:23" s="94" customFormat="1" ht="13.8" x14ac:dyDescent="0.25">
      <c r="R237" s="110"/>
      <c r="S237" s="110"/>
      <c r="T237" s="111"/>
      <c r="U237" s="111"/>
      <c r="V237" s="111"/>
      <c r="W237" s="111"/>
    </row>
    <row r="238" spans="18:23" s="94" customFormat="1" ht="13.8" x14ac:dyDescent="0.25">
      <c r="R238" s="110"/>
      <c r="S238" s="110"/>
      <c r="T238" s="111"/>
      <c r="U238" s="111"/>
      <c r="V238" s="111"/>
      <c r="W238" s="111"/>
    </row>
    <row r="239" spans="18:23" s="94" customFormat="1" ht="13.8" x14ac:dyDescent="0.25">
      <c r="R239" s="110"/>
      <c r="S239" s="110"/>
      <c r="T239" s="111"/>
      <c r="U239" s="111"/>
      <c r="V239" s="111"/>
      <c r="W239" s="111"/>
    </row>
    <row r="240" spans="18:23" s="94" customFormat="1" ht="13.8" x14ac:dyDescent="0.25">
      <c r="R240" s="110"/>
      <c r="S240" s="110"/>
      <c r="T240" s="111"/>
      <c r="U240" s="111"/>
      <c r="V240" s="111"/>
      <c r="W240" s="111"/>
    </row>
    <row r="241" spans="18:23" s="94" customFormat="1" ht="13.8" x14ac:dyDescent="0.25">
      <c r="R241" s="110"/>
      <c r="S241" s="110"/>
      <c r="T241" s="111"/>
      <c r="U241" s="111"/>
      <c r="V241" s="111"/>
      <c r="W241" s="111"/>
    </row>
    <row r="242" spans="18:23" s="94" customFormat="1" ht="13.8" x14ac:dyDescent="0.25">
      <c r="R242" s="110"/>
      <c r="S242" s="110"/>
      <c r="T242" s="111"/>
      <c r="U242" s="111"/>
      <c r="V242" s="111"/>
      <c r="W242" s="111"/>
    </row>
    <row r="243" spans="18:23" s="94" customFormat="1" ht="13.8" x14ac:dyDescent="0.25">
      <c r="R243" s="110"/>
      <c r="S243" s="110"/>
      <c r="T243" s="111"/>
      <c r="U243" s="111"/>
      <c r="V243" s="111"/>
      <c r="W243" s="111"/>
    </row>
    <row r="244" spans="18:23" s="94" customFormat="1" ht="13.8" x14ac:dyDescent="0.25">
      <c r="R244" s="110"/>
      <c r="S244" s="110"/>
      <c r="T244" s="111"/>
      <c r="U244" s="111"/>
      <c r="V244" s="111"/>
      <c r="W244" s="111"/>
    </row>
    <row r="245" spans="18:23" s="94" customFormat="1" ht="13.8" x14ac:dyDescent="0.25">
      <c r="R245" s="110"/>
      <c r="S245" s="110"/>
      <c r="T245" s="111"/>
      <c r="U245" s="111"/>
      <c r="V245" s="111"/>
      <c r="W245" s="111"/>
    </row>
    <row r="246" spans="18:23" s="94" customFormat="1" ht="13.8" x14ac:dyDescent="0.25">
      <c r="R246" s="110"/>
      <c r="S246" s="110"/>
      <c r="T246" s="111"/>
      <c r="U246" s="111"/>
      <c r="V246" s="111"/>
      <c r="W246" s="111"/>
    </row>
    <row r="247" spans="18:23" s="94" customFormat="1" ht="13.8" x14ac:dyDescent="0.25">
      <c r="R247" s="110"/>
      <c r="S247" s="110"/>
      <c r="T247" s="111"/>
      <c r="U247" s="111"/>
      <c r="V247" s="111"/>
      <c r="W247" s="111"/>
    </row>
    <row r="248" spans="18:23" s="94" customFormat="1" ht="13.8" x14ac:dyDescent="0.25">
      <c r="R248" s="110"/>
      <c r="S248" s="110"/>
      <c r="T248" s="111"/>
      <c r="U248" s="111"/>
      <c r="V248" s="111"/>
      <c r="W248" s="111"/>
    </row>
    <row r="249" spans="18:23" s="94" customFormat="1" ht="13.8" x14ac:dyDescent="0.25">
      <c r="R249" s="110"/>
      <c r="S249" s="110"/>
      <c r="T249" s="111"/>
      <c r="U249" s="111"/>
      <c r="V249" s="111"/>
      <c r="W249" s="111"/>
    </row>
    <row r="250" spans="18:23" s="94" customFormat="1" ht="13.8" x14ac:dyDescent="0.25">
      <c r="R250" s="110"/>
      <c r="S250" s="110"/>
      <c r="T250" s="111"/>
      <c r="U250" s="111"/>
      <c r="V250" s="111"/>
      <c r="W250" s="111"/>
    </row>
    <row r="251" spans="18:23" s="94" customFormat="1" ht="13.8" x14ac:dyDescent="0.25">
      <c r="R251" s="110"/>
      <c r="S251" s="110"/>
      <c r="T251" s="111"/>
      <c r="U251" s="111"/>
      <c r="V251" s="111"/>
      <c r="W251" s="111"/>
    </row>
    <row r="252" spans="18:23" s="94" customFormat="1" ht="13.8" x14ac:dyDescent="0.25">
      <c r="R252" s="110"/>
      <c r="S252" s="110"/>
      <c r="T252" s="111"/>
      <c r="U252" s="111"/>
      <c r="V252" s="111"/>
      <c r="W252" s="111"/>
    </row>
    <row r="253" spans="18:23" s="94" customFormat="1" ht="13.8" x14ac:dyDescent="0.25">
      <c r="R253" s="110"/>
      <c r="S253" s="110"/>
      <c r="T253" s="111"/>
      <c r="U253" s="111"/>
      <c r="V253" s="111"/>
      <c r="W253" s="111"/>
    </row>
    <row r="254" spans="18:23" s="94" customFormat="1" ht="13.8" x14ac:dyDescent="0.25">
      <c r="R254" s="110"/>
      <c r="S254" s="110"/>
      <c r="T254" s="111"/>
      <c r="U254" s="111"/>
      <c r="V254" s="111"/>
      <c r="W254" s="111"/>
    </row>
    <row r="255" spans="18:23" s="94" customFormat="1" ht="13.8" x14ac:dyDescent="0.25">
      <c r="R255" s="110"/>
      <c r="S255" s="110"/>
      <c r="T255" s="111"/>
      <c r="U255" s="111"/>
      <c r="V255" s="111"/>
      <c r="W255" s="111"/>
    </row>
    <row r="256" spans="18:23" s="94" customFormat="1" ht="13.8" x14ac:dyDescent="0.25">
      <c r="R256" s="110"/>
      <c r="S256" s="110"/>
      <c r="T256" s="111"/>
      <c r="U256" s="111"/>
      <c r="V256" s="111"/>
      <c r="W256" s="111"/>
    </row>
    <row r="257" spans="18:23" s="94" customFormat="1" ht="13.8" x14ac:dyDescent="0.25">
      <c r="R257" s="110"/>
      <c r="S257" s="110"/>
      <c r="T257" s="111"/>
      <c r="U257" s="111"/>
      <c r="V257" s="111"/>
      <c r="W257" s="111"/>
    </row>
    <row r="258" spans="18:23" s="94" customFormat="1" ht="13.8" x14ac:dyDescent="0.25">
      <c r="R258" s="110"/>
      <c r="S258" s="110"/>
      <c r="T258" s="111"/>
      <c r="U258" s="111"/>
      <c r="V258" s="111"/>
      <c r="W258" s="111"/>
    </row>
    <row r="259" spans="18:23" s="94" customFormat="1" ht="13.8" x14ac:dyDescent="0.25">
      <c r="R259" s="110"/>
      <c r="S259" s="110"/>
      <c r="T259" s="111"/>
      <c r="U259" s="111"/>
      <c r="V259" s="111"/>
      <c r="W259" s="111"/>
    </row>
    <row r="260" spans="18:23" s="94" customFormat="1" ht="13.8" x14ac:dyDescent="0.25">
      <c r="R260" s="110"/>
      <c r="S260" s="110"/>
      <c r="T260" s="111"/>
      <c r="U260" s="111"/>
      <c r="V260" s="111"/>
      <c r="W260" s="111"/>
    </row>
    <row r="261" spans="18:23" s="94" customFormat="1" ht="13.8" x14ac:dyDescent="0.25">
      <c r="R261" s="110"/>
      <c r="S261" s="110"/>
      <c r="T261" s="111"/>
      <c r="U261" s="111"/>
      <c r="V261" s="111"/>
      <c r="W261" s="111"/>
    </row>
    <row r="262" spans="18:23" s="94" customFormat="1" ht="13.8" x14ac:dyDescent="0.25">
      <c r="R262" s="110"/>
      <c r="S262" s="110"/>
      <c r="T262" s="111"/>
      <c r="U262" s="111"/>
      <c r="V262" s="111"/>
      <c r="W262" s="111"/>
    </row>
    <row r="263" spans="18:23" s="94" customFormat="1" ht="13.8" x14ac:dyDescent="0.25">
      <c r="R263" s="110"/>
      <c r="S263" s="110"/>
      <c r="T263" s="111"/>
      <c r="U263" s="111"/>
      <c r="V263" s="111"/>
      <c r="W263" s="111"/>
    </row>
    <row r="264" spans="18:23" s="94" customFormat="1" ht="13.8" x14ac:dyDescent="0.25">
      <c r="R264" s="110"/>
      <c r="S264" s="110"/>
      <c r="T264" s="111"/>
      <c r="U264" s="111"/>
      <c r="V264" s="111"/>
      <c r="W264" s="111"/>
    </row>
    <row r="265" spans="18:23" s="94" customFormat="1" ht="13.8" x14ac:dyDescent="0.25">
      <c r="R265" s="110"/>
      <c r="S265" s="110"/>
      <c r="T265" s="111"/>
      <c r="U265" s="111"/>
      <c r="V265" s="111"/>
      <c r="W265" s="111"/>
    </row>
    <row r="266" spans="18:23" s="94" customFormat="1" ht="13.8" x14ac:dyDescent="0.25">
      <c r="R266" s="110"/>
      <c r="S266" s="110"/>
      <c r="T266" s="111"/>
      <c r="U266" s="111"/>
      <c r="V266" s="111"/>
      <c r="W266" s="111"/>
    </row>
    <row r="267" spans="18:23" s="94" customFormat="1" ht="13.8" x14ac:dyDescent="0.25">
      <c r="R267" s="110"/>
      <c r="S267" s="110"/>
      <c r="T267" s="111"/>
      <c r="U267" s="111"/>
      <c r="V267" s="111"/>
      <c r="W267" s="111"/>
    </row>
    <row r="268" spans="18:23" s="94" customFormat="1" ht="13.8" x14ac:dyDescent="0.25">
      <c r="R268" s="110"/>
      <c r="S268" s="110"/>
      <c r="T268" s="111"/>
      <c r="U268" s="111"/>
      <c r="V268" s="111"/>
      <c r="W268" s="111"/>
    </row>
    <row r="269" spans="18:23" s="94" customFormat="1" ht="13.8" x14ac:dyDescent="0.25">
      <c r="R269" s="110"/>
      <c r="S269" s="110"/>
      <c r="T269" s="111"/>
      <c r="U269" s="111"/>
      <c r="V269" s="111"/>
      <c r="W269" s="111"/>
    </row>
    <row r="270" spans="18:23" s="94" customFormat="1" ht="13.8" x14ac:dyDescent="0.25">
      <c r="R270" s="110"/>
      <c r="S270" s="110"/>
      <c r="T270" s="111"/>
      <c r="U270" s="111"/>
      <c r="V270" s="111"/>
      <c r="W270" s="111"/>
    </row>
    <row r="271" spans="18:23" s="94" customFormat="1" ht="13.8" x14ac:dyDescent="0.25">
      <c r="R271" s="110"/>
      <c r="S271" s="110"/>
      <c r="T271" s="111"/>
      <c r="U271" s="111"/>
      <c r="V271" s="111"/>
      <c r="W271" s="111"/>
    </row>
    <row r="272" spans="18:23" s="94" customFormat="1" ht="13.8" x14ac:dyDescent="0.25">
      <c r="R272" s="110"/>
      <c r="S272" s="110"/>
      <c r="T272" s="111"/>
      <c r="U272" s="111"/>
      <c r="V272" s="111"/>
      <c r="W272" s="111"/>
    </row>
    <row r="273" spans="18:31" s="94" customFormat="1" ht="13.8" x14ac:dyDescent="0.25">
      <c r="R273" s="110"/>
      <c r="S273" s="110"/>
      <c r="T273" s="111"/>
      <c r="U273" s="111"/>
      <c r="V273" s="111"/>
      <c r="W273" s="111"/>
    </row>
    <row r="274" spans="18:31" s="94" customFormat="1" ht="13.8" x14ac:dyDescent="0.25">
      <c r="R274" s="110"/>
      <c r="S274" s="110"/>
      <c r="T274" s="111"/>
      <c r="U274" s="111"/>
      <c r="V274" s="111"/>
      <c r="W274" s="111"/>
    </row>
    <row r="275" spans="18:31" s="94" customFormat="1" ht="13.8" x14ac:dyDescent="0.25">
      <c r="R275" s="110"/>
      <c r="S275" s="110"/>
      <c r="T275" s="111"/>
      <c r="U275" s="111"/>
      <c r="V275" s="111"/>
      <c r="W275" s="111"/>
    </row>
    <row r="276" spans="18:31" s="94" customFormat="1" ht="13.8" x14ac:dyDescent="0.25">
      <c r="R276" s="110"/>
      <c r="S276" s="110"/>
      <c r="T276" s="111"/>
      <c r="U276" s="111"/>
      <c r="V276" s="111"/>
      <c r="W276" s="111"/>
    </row>
    <row r="277" spans="18:31" s="94" customFormat="1" ht="13.8" x14ac:dyDescent="0.25">
      <c r="R277" s="110"/>
      <c r="S277" s="110"/>
      <c r="T277" s="111"/>
      <c r="U277" s="111"/>
      <c r="V277" s="111"/>
      <c r="W277" s="111"/>
    </row>
    <row r="278" spans="18:31" s="94" customFormat="1" ht="13.8" x14ac:dyDescent="0.25">
      <c r="R278" s="110"/>
      <c r="S278" s="110"/>
      <c r="T278" s="111"/>
      <c r="U278" s="111"/>
      <c r="V278" s="111"/>
      <c r="W278" s="111"/>
    </row>
    <row r="279" spans="18:31" s="94" customFormat="1" ht="13.8" x14ac:dyDescent="0.25">
      <c r="R279" s="110"/>
      <c r="S279" s="110"/>
      <c r="T279" s="111"/>
      <c r="U279" s="111"/>
      <c r="V279" s="111"/>
      <c r="W279" s="111"/>
    </row>
    <row r="280" spans="18:31" s="94" customFormat="1" ht="13.8" x14ac:dyDescent="0.25">
      <c r="R280" s="110"/>
      <c r="S280" s="110"/>
      <c r="T280" s="111"/>
      <c r="U280" s="111"/>
      <c r="V280" s="111"/>
      <c r="W280" s="111"/>
    </row>
    <row r="281" spans="18:31" s="115" customFormat="1" x14ac:dyDescent="0.25">
      <c r="R281" s="112"/>
      <c r="S281" s="112"/>
      <c r="T281" s="113"/>
      <c r="U281" s="113"/>
      <c r="V281" s="113"/>
      <c r="W281" s="113"/>
      <c r="X281" s="114"/>
      <c r="Y281" s="114"/>
      <c r="Z281" s="114"/>
      <c r="AA281" s="114"/>
      <c r="AB281" s="114"/>
      <c r="AC281" s="114"/>
      <c r="AD281" s="114"/>
      <c r="AE281" s="114"/>
    </row>
    <row r="282" spans="18:31" s="115" customFormat="1" x14ac:dyDescent="0.25">
      <c r="R282" s="112"/>
      <c r="S282" s="112"/>
      <c r="T282" s="113"/>
      <c r="U282" s="113"/>
      <c r="V282" s="113"/>
      <c r="W282" s="113"/>
      <c r="X282" s="114"/>
      <c r="Y282" s="114"/>
      <c r="Z282" s="114"/>
      <c r="AA282" s="114"/>
      <c r="AB282" s="114"/>
      <c r="AC282" s="114"/>
      <c r="AD282" s="114"/>
      <c r="AE282" s="114"/>
    </row>
    <row r="283" spans="18:31" s="115" customFormat="1" x14ac:dyDescent="0.25">
      <c r="R283" s="112"/>
      <c r="S283" s="112"/>
      <c r="T283" s="113"/>
      <c r="U283" s="113"/>
      <c r="V283" s="113"/>
      <c r="W283" s="113"/>
      <c r="X283" s="114"/>
      <c r="Y283" s="114"/>
      <c r="Z283" s="114"/>
      <c r="AA283" s="114"/>
      <c r="AB283" s="114"/>
      <c r="AC283" s="114"/>
      <c r="AD283" s="114"/>
      <c r="AE283" s="114"/>
    </row>
    <row r="284" spans="18:31" s="115" customFormat="1" x14ac:dyDescent="0.25">
      <c r="R284" s="112"/>
      <c r="S284" s="112"/>
      <c r="T284" s="113"/>
      <c r="U284" s="113"/>
      <c r="V284" s="113"/>
      <c r="W284" s="113"/>
      <c r="X284" s="114"/>
      <c r="Y284" s="114"/>
      <c r="Z284" s="114"/>
      <c r="AA284" s="114"/>
      <c r="AB284" s="114"/>
      <c r="AC284" s="114"/>
      <c r="AD284" s="114"/>
      <c r="AE284" s="114"/>
    </row>
    <row r="285" spans="18:31" s="115" customFormat="1" x14ac:dyDescent="0.25">
      <c r="R285" s="112"/>
      <c r="S285" s="112"/>
      <c r="T285" s="113"/>
      <c r="U285" s="113"/>
      <c r="V285" s="113"/>
      <c r="W285" s="113"/>
      <c r="X285" s="114"/>
      <c r="Y285" s="114"/>
      <c r="Z285" s="114"/>
      <c r="AA285" s="114"/>
      <c r="AB285" s="114"/>
      <c r="AC285" s="114"/>
      <c r="AD285" s="114"/>
      <c r="AE285" s="114"/>
    </row>
    <row r="286" spans="18:31" s="115" customFormat="1" x14ac:dyDescent="0.25">
      <c r="R286" s="112"/>
      <c r="S286" s="112"/>
      <c r="T286" s="113"/>
      <c r="U286" s="113"/>
      <c r="V286" s="113"/>
      <c r="W286" s="113"/>
      <c r="X286" s="114"/>
      <c r="Y286" s="114"/>
      <c r="Z286" s="114"/>
      <c r="AA286" s="114"/>
      <c r="AB286" s="114"/>
      <c r="AC286" s="114"/>
      <c r="AD286" s="114"/>
      <c r="AE286" s="114"/>
    </row>
    <row r="287" spans="18:31" s="115" customFormat="1" x14ac:dyDescent="0.25">
      <c r="R287" s="112"/>
      <c r="S287" s="112"/>
      <c r="T287" s="113"/>
      <c r="U287" s="113"/>
      <c r="V287" s="113"/>
      <c r="W287" s="113"/>
      <c r="X287" s="114"/>
      <c r="Y287" s="114"/>
      <c r="Z287" s="114"/>
      <c r="AA287" s="114"/>
      <c r="AB287" s="114"/>
      <c r="AC287" s="114"/>
      <c r="AD287" s="114"/>
      <c r="AE287" s="114"/>
    </row>
    <row r="288" spans="18:31" s="115" customFormat="1" x14ac:dyDescent="0.25">
      <c r="R288" s="112"/>
      <c r="S288" s="112"/>
      <c r="T288" s="113"/>
      <c r="U288" s="113"/>
      <c r="V288" s="113"/>
      <c r="W288" s="113"/>
      <c r="X288" s="114"/>
      <c r="Y288" s="114"/>
      <c r="Z288" s="114"/>
      <c r="AA288" s="114"/>
      <c r="AB288" s="114"/>
      <c r="AC288" s="114"/>
      <c r="AD288" s="114"/>
      <c r="AE288" s="114"/>
    </row>
    <row r="289" spans="18:31" s="115" customFormat="1" x14ac:dyDescent="0.25">
      <c r="R289" s="112"/>
      <c r="S289" s="112"/>
      <c r="T289" s="113"/>
      <c r="U289" s="113"/>
      <c r="V289" s="113"/>
      <c r="W289" s="113"/>
      <c r="X289" s="114"/>
      <c r="Y289" s="114"/>
      <c r="Z289" s="114"/>
      <c r="AA289" s="114"/>
      <c r="AB289" s="114"/>
      <c r="AC289" s="114"/>
      <c r="AD289" s="114"/>
      <c r="AE289" s="114"/>
    </row>
    <row r="290" spans="18:31" s="115" customFormat="1" x14ac:dyDescent="0.25">
      <c r="R290" s="112"/>
      <c r="S290" s="112"/>
      <c r="T290" s="113"/>
      <c r="U290" s="113"/>
      <c r="V290" s="113"/>
      <c r="W290" s="113"/>
      <c r="X290" s="114"/>
      <c r="Y290" s="114"/>
      <c r="Z290" s="114"/>
      <c r="AA290" s="114"/>
      <c r="AB290" s="114"/>
      <c r="AC290" s="114"/>
      <c r="AD290" s="114"/>
      <c r="AE290" s="114"/>
    </row>
    <row r="291" spans="18:31" s="115" customFormat="1" x14ac:dyDescent="0.25">
      <c r="R291" s="112"/>
      <c r="S291" s="112"/>
      <c r="T291" s="113"/>
      <c r="U291" s="113"/>
      <c r="V291" s="113"/>
      <c r="W291" s="113"/>
      <c r="X291" s="114"/>
      <c r="Y291" s="114"/>
      <c r="Z291" s="114"/>
      <c r="AA291" s="114"/>
      <c r="AB291" s="114"/>
      <c r="AC291" s="114"/>
      <c r="AD291" s="114"/>
      <c r="AE291" s="114"/>
    </row>
    <row r="292" spans="18:31" s="115" customFormat="1" x14ac:dyDescent="0.25">
      <c r="R292" s="112"/>
      <c r="S292" s="112"/>
      <c r="T292" s="113"/>
      <c r="U292" s="113"/>
      <c r="V292" s="113"/>
      <c r="W292" s="113"/>
      <c r="X292" s="114"/>
      <c r="Y292" s="114"/>
      <c r="Z292" s="114"/>
      <c r="AA292" s="114"/>
      <c r="AB292" s="114"/>
      <c r="AC292" s="114"/>
      <c r="AD292" s="114"/>
      <c r="AE292" s="114"/>
    </row>
    <row r="293" spans="18:31" s="115" customFormat="1" x14ac:dyDescent="0.25">
      <c r="R293" s="112"/>
      <c r="S293" s="112"/>
      <c r="T293" s="113"/>
      <c r="U293" s="113"/>
      <c r="V293" s="113"/>
      <c r="W293" s="113"/>
      <c r="X293" s="114"/>
      <c r="Y293" s="114"/>
      <c r="Z293" s="114"/>
      <c r="AA293" s="114"/>
      <c r="AB293" s="114"/>
      <c r="AC293" s="114"/>
      <c r="AD293" s="114"/>
      <c r="AE293" s="114"/>
    </row>
    <row r="294" spans="18:31" s="115" customFormat="1" x14ac:dyDescent="0.25">
      <c r="R294" s="112"/>
      <c r="S294" s="112"/>
      <c r="T294" s="113"/>
      <c r="U294" s="113"/>
      <c r="V294" s="113"/>
      <c r="W294" s="113"/>
      <c r="X294" s="114"/>
      <c r="Y294" s="114"/>
      <c r="Z294" s="114"/>
      <c r="AA294" s="114"/>
      <c r="AB294" s="114"/>
      <c r="AC294" s="114"/>
      <c r="AD294" s="114"/>
      <c r="AE294" s="114"/>
    </row>
    <row r="295" spans="18:31" s="115" customFormat="1" x14ac:dyDescent="0.25">
      <c r="R295" s="112"/>
      <c r="S295" s="112"/>
      <c r="T295" s="113"/>
      <c r="U295" s="113"/>
      <c r="V295" s="113"/>
      <c r="W295" s="113"/>
      <c r="X295" s="114"/>
      <c r="Y295" s="114"/>
      <c r="Z295" s="114"/>
      <c r="AA295" s="114"/>
      <c r="AB295" s="114"/>
      <c r="AC295" s="114"/>
      <c r="AD295" s="114"/>
      <c r="AE295" s="114"/>
    </row>
    <row r="296" spans="18:31" s="115" customFormat="1" x14ac:dyDescent="0.25">
      <c r="R296" s="112"/>
      <c r="S296" s="112"/>
      <c r="T296" s="113"/>
      <c r="U296" s="113"/>
      <c r="V296" s="113"/>
      <c r="W296" s="113"/>
      <c r="X296" s="114"/>
      <c r="Y296" s="114"/>
      <c r="Z296" s="114"/>
      <c r="AA296" s="114"/>
      <c r="AB296" s="114"/>
      <c r="AC296" s="114"/>
      <c r="AD296" s="114"/>
      <c r="AE296" s="114"/>
    </row>
    <row r="297" spans="18:31" s="115" customFormat="1" x14ac:dyDescent="0.25">
      <c r="R297" s="112"/>
      <c r="S297" s="112"/>
      <c r="T297" s="113"/>
      <c r="U297" s="113"/>
      <c r="V297" s="113"/>
      <c r="W297" s="113"/>
      <c r="X297" s="114"/>
      <c r="Y297" s="114"/>
      <c r="Z297" s="114"/>
      <c r="AA297" s="114"/>
      <c r="AB297" s="114"/>
      <c r="AC297" s="114"/>
      <c r="AD297" s="114"/>
      <c r="AE297" s="114"/>
    </row>
    <row r="298" spans="18:31" s="115" customFormat="1" x14ac:dyDescent="0.25">
      <c r="R298" s="112"/>
      <c r="S298" s="112"/>
      <c r="T298" s="113"/>
      <c r="U298" s="113"/>
      <c r="V298" s="113"/>
      <c r="W298" s="113"/>
      <c r="X298" s="114"/>
      <c r="Y298" s="114"/>
      <c r="Z298" s="114"/>
      <c r="AA298" s="114"/>
      <c r="AB298" s="114"/>
      <c r="AC298" s="114"/>
      <c r="AD298" s="114"/>
      <c r="AE298" s="114"/>
    </row>
    <row r="299" spans="18:31" s="115" customFormat="1" x14ac:dyDescent="0.25">
      <c r="R299" s="112"/>
      <c r="S299" s="112"/>
      <c r="T299" s="113"/>
      <c r="U299" s="113"/>
      <c r="V299" s="113"/>
      <c r="W299" s="113"/>
      <c r="X299" s="114"/>
      <c r="Y299" s="114"/>
      <c r="Z299" s="114"/>
      <c r="AA299" s="114"/>
      <c r="AB299" s="114"/>
      <c r="AC299" s="114"/>
      <c r="AD299" s="114"/>
      <c r="AE299" s="114"/>
    </row>
    <row r="300" spans="18:31" s="115" customFormat="1" x14ac:dyDescent="0.25">
      <c r="R300" s="112"/>
      <c r="S300" s="112"/>
      <c r="T300" s="113"/>
      <c r="U300" s="113"/>
      <c r="V300" s="113"/>
      <c r="W300" s="113"/>
      <c r="X300" s="114"/>
      <c r="Y300" s="114"/>
      <c r="Z300" s="114"/>
      <c r="AA300" s="114"/>
      <c r="AB300" s="114"/>
      <c r="AC300" s="114"/>
      <c r="AD300" s="114"/>
      <c r="AE300" s="114"/>
    </row>
    <row r="301" spans="18:31" s="115" customFormat="1" x14ac:dyDescent="0.25">
      <c r="R301" s="112"/>
      <c r="S301" s="112"/>
      <c r="T301" s="113"/>
      <c r="U301" s="113"/>
      <c r="V301" s="113"/>
      <c r="W301" s="113"/>
      <c r="X301" s="114"/>
      <c r="Y301" s="114"/>
      <c r="Z301" s="114"/>
      <c r="AA301" s="114"/>
      <c r="AB301" s="114"/>
      <c r="AC301" s="114"/>
      <c r="AD301" s="114"/>
      <c r="AE301" s="114"/>
    </row>
    <row r="302" spans="18:31" s="115" customFormat="1" x14ac:dyDescent="0.25">
      <c r="R302" s="112"/>
      <c r="S302" s="112"/>
      <c r="T302" s="113"/>
      <c r="U302" s="113"/>
      <c r="V302" s="113"/>
      <c r="W302" s="113"/>
      <c r="X302" s="114"/>
      <c r="Y302" s="114"/>
      <c r="Z302" s="114"/>
      <c r="AA302" s="114"/>
      <c r="AB302" s="114"/>
      <c r="AC302" s="114"/>
      <c r="AD302" s="114"/>
      <c r="AE302" s="114"/>
    </row>
    <row r="303" spans="18:31" s="115" customFormat="1" x14ac:dyDescent="0.25">
      <c r="R303" s="112"/>
      <c r="S303" s="112"/>
      <c r="T303" s="113"/>
      <c r="U303" s="113"/>
      <c r="V303" s="113"/>
      <c r="W303" s="113"/>
      <c r="X303" s="114"/>
      <c r="Y303" s="114"/>
      <c r="Z303" s="114"/>
      <c r="AA303" s="114"/>
      <c r="AB303" s="114"/>
      <c r="AC303" s="114"/>
      <c r="AD303" s="114"/>
      <c r="AE303" s="114"/>
    </row>
    <row r="304" spans="18:31" s="115" customFormat="1" x14ac:dyDescent="0.25">
      <c r="R304" s="112"/>
      <c r="S304" s="112"/>
      <c r="T304" s="113"/>
      <c r="U304" s="113"/>
      <c r="V304" s="113"/>
      <c r="W304" s="113"/>
      <c r="X304" s="114"/>
      <c r="Y304" s="114"/>
      <c r="Z304" s="114"/>
      <c r="AA304" s="114"/>
      <c r="AB304" s="114"/>
      <c r="AC304" s="114"/>
      <c r="AD304" s="114"/>
      <c r="AE304" s="114"/>
    </row>
    <row r="305" spans="18:31" s="115" customFormat="1" x14ac:dyDescent="0.25">
      <c r="R305" s="112"/>
      <c r="S305" s="112"/>
      <c r="T305" s="113"/>
      <c r="U305" s="113"/>
      <c r="V305" s="113"/>
      <c r="W305" s="113"/>
      <c r="X305" s="114"/>
      <c r="Y305" s="114"/>
      <c r="Z305" s="114"/>
      <c r="AA305" s="114"/>
      <c r="AB305" s="114"/>
      <c r="AC305" s="114"/>
      <c r="AD305" s="114"/>
      <c r="AE305" s="114"/>
    </row>
    <row r="306" spans="18:31" s="115" customFormat="1" x14ac:dyDescent="0.25">
      <c r="R306" s="112"/>
      <c r="S306" s="112"/>
      <c r="T306" s="113"/>
      <c r="U306" s="113"/>
      <c r="V306" s="113"/>
      <c r="W306" s="113"/>
      <c r="X306" s="114"/>
      <c r="Y306" s="114"/>
      <c r="Z306" s="114"/>
      <c r="AA306" s="114"/>
      <c r="AB306" s="114"/>
      <c r="AC306" s="114"/>
      <c r="AD306" s="114"/>
      <c r="AE306" s="114"/>
    </row>
    <row r="307" spans="18:31" s="115" customFormat="1" x14ac:dyDescent="0.25">
      <c r="R307" s="112"/>
      <c r="S307" s="112"/>
      <c r="T307" s="113"/>
      <c r="U307" s="113"/>
      <c r="V307" s="113"/>
      <c r="W307" s="113"/>
      <c r="X307" s="114"/>
      <c r="Y307" s="114"/>
      <c r="Z307" s="114"/>
      <c r="AA307" s="114"/>
      <c r="AB307" s="114"/>
      <c r="AC307" s="114"/>
      <c r="AD307" s="114"/>
      <c r="AE307" s="114"/>
    </row>
    <row r="308" spans="18:31" s="115" customFormat="1" x14ac:dyDescent="0.25">
      <c r="R308" s="112"/>
      <c r="S308" s="112"/>
      <c r="T308" s="113"/>
      <c r="U308" s="113"/>
      <c r="V308" s="113"/>
      <c r="W308" s="113"/>
      <c r="X308" s="114"/>
      <c r="Y308" s="114"/>
      <c r="Z308" s="114"/>
      <c r="AA308" s="114"/>
      <c r="AB308" s="114"/>
      <c r="AC308" s="114"/>
      <c r="AD308" s="114"/>
      <c r="AE308" s="114"/>
    </row>
    <row r="309" spans="18:31" s="115" customFormat="1" x14ac:dyDescent="0.25">
      <c r="R309" s="112"/>
      <c r="S309" s="112"/>
      <c r="T309" s="113"/>
      <c r="U309" s="113"/>
      <c r="V309" s="113"/>
      <c r="W309" s="113"/>
      <c r="X309" s="114"/>
      <c r="Y309" s="114"/>
      <c r="Z309" s="114"/>
      <c r="AA309" s="114"/>
      <c r="AB309" s="114"/>
      <c r="AC309" s="114"/>
      <c r="AD309" s="114"/>
      <c r="AE309" s="114"/>
    </row>
    <row r="310" spans="18:31" s="115" customFormat="1" x14ac:dyDescent="0.25">
      <c r="R310" s="112"/>
      <c r="S310" s="112"/>
      <c r="T310" s="113"/>
      <c r="U310" s="113"/>
      <c r="V310" s="113"/>
      <c r="W310" s="113"/>
      <c r="X310" s="114"/>
      <c r="Y310" s="114"/>
      <c r="Z310" s="114"/>
      <c r="AA310" s="114"/>
      <c r="AB310" s="114"/>
      <c r="AC310" s="114"/>
      <c r="AD310" s="114"/>
      <c r="AE310" s="114"/>
    </row>
    <row r="311" spans="18:31" s="115" customFormat="1" x14ac:dyDescent="0.25">
      <c r="R311" s="112"/>
      <c r="S311" s="112"/>
      <c r="T311" s="113"/>
      <c r="U311" s="113"/>
      <c r="V311" s="113"/>
      <c r="W311" s="113"/>
      <c r="X311" s="114"/>
      <c r="Y311" s="114"/>
      <c r="Z311" s="114"/>
      <c r="AA311" s="114"/>
      <c r="AB311" s="114"/>
      <c r="AC311" s="114"/>
      <c r="AD311" s="114"/>
      <c r="AE311" s="114"/>
    </row>
    <row r="312" spans="18:31" s="115" customFormat="1" x14ac:dyDescent="0.25">
      <c r="R312" s="112"/>
      <c r="S312" s="112"/>
      <c r="T312" s="113"/>
      <c r="U312" s="113"/>
      <c r="V312" s="113"/>
      <c r="W312" s="113"/>
      <c r="X312" s="114"/>
      <c r="Y312" s="114"/>
      <c r="Z312" s="114"/>
      <c r="AA312" s="114"/>
      <c r="AB312" s="114"/>
      <c r="AC312" s="114"/>
      <c r="AD312" s="114"/>
      <c r="AE312" s="114"/>
    </row>
    <row r="313" spans="18:31" s="115" customFormat="1" x14ac:dyDescent="0.25">
      <c r="R313" s="112"/>
      <c r="S313" s="112"/>
      <c r="T313" s="113"/>
      <c r="U313" s="113"/>
      <c r="V313" s="113"/>
      <c r="W313" s="113"/>
      <c r="X313" s="114"/>
      <c r="Y313" s="114"/>
      <c r="Z313" s="114"/>
      <c r="AA313" s="114"/>
      <c r="AB313" s="114"/>
      <c r="AC313" s="114"/>
      <c r="AD313" s="114"/>
      <c r="AE313" s="114"/>
    </row>
    <row r="314" spans="18:31" s="115" customFormat="1" x14ac:dyDescent="0.25">
      <c r="R314" s="112"/>
      <c r="S314" s="112"/>
      <c r="T314" s="113"/>
      <c r="U314" s="113"/>
      <c r="V314" s="113"/>
      <c r="W314" s="113"/>
      <c r="X314" s="114"/>
      <c r="Y314" s="114"/>
      <c r="Z314" s="114"/>
      <c r="AA314" s="114"/>
      <c r="AB314" s="114"/>
      <c r="AC314" s="114"/>
      <c r="AD314" s="114"/>
      <c r="AE314" s="114"/>
    </row>
    <row r="315" spans="18:31" s="115" customFormat="1" x14ac:dyDescent="0.25">
      <c r="R315" s="112"/>
      <c r="S315" s="112"/>
      <c r="T315" s="113"/>
      <c r="U315" s="113"/>
      <c r="V315" s="113"/>
      <c r="W315" s="113"/>
      <c r="X315" s="114"/>
      <c r="Y315" s="114"/>
      <c r="Z315" s="114"/>
      <c r="AA315" s="114"/>
      <c r="AB315" s="114"/>
      <c r="AC315" s="114"/>
      <c r="AD315" s="114"/>
      <c r="AE315" s="114"/>
    </row>
    <row r="316" spans="18:31" s="115" customFormat="1" x14ac:dyDescent="0.25">
      <c r="R316" s="112"/>
      <c r="S316" s="112"/>
      <c r="T316" s="113"/>
      <c r="U316" s="113"/>
      <c r="V316" s="113"/>
      <c r="W316" s="113"/>
      <c r="X316" s="114"/>
      <c r="Y316" s="114"/>
      <c r="Z316" s="114"/>
      <c r="AA316" s="114"/>
      <c r="AB316" s="114"/>
      <c r="AC316" s="114"/>
      <c r="AD316" s="114"/>
      <c r="AE316" s="114"/>
    </row>
    <row r="317" spans="18:31" s="115" customFormat="1" x14ac:dyDescent="0.25">
      <c r="R317" s="112"/>
      <c r="S317" s="112"/>
      <c r="T317" s="113"/>
      <c r="U317" s="113"/>
      <c r="V317" s="113"/>
      <c r="W317" s="113"/>
      <c r="X317" s="114"/>
      <c r="Y317" s="114"/>
      <c r="Z317" s="114"/>
      <c r="AA317" s="114"/>
      <c r="AB317" s="114"/>
      <c r="AC317" s="114"/>
      <c r="AD317" s="114"/>
      <c r="AE317" s="114"/>
    </row>
    <row r="318" spans="18:31" s="115" customFormat="1" x14ac:dyDescent="0.25">
      <c r="R318" s="112"/>
      <c r="S318" s="112"/>
      <c r="T318" s="113"/>
      <c r="U318" s="113"/>
      <c r="V318" s="113"/>
      <c r="W318" s="113"/>
      <c r="X318" s="114"/>
      <c r="Y318" s="114"/>
      <c r="Z318" s="114"/>
      <c r="AA318" s="114"/>
      <c r="AB318" s="114"/>
      <c r="AC318" s="114"/>
      <c r="AD318" s="114"/>
      <c r="AE318" s="114"/>
    </row>
    <row r="319" spans="18:31" s="115" customFormat="1" x14ac:dyDescent="0.25">
      <c r="R319" s="112"/>
      <c r="S319" s="112"/>
      <c r="T319" s="113"/>
      <c r="U319" s="113"/>
      <c r="V319" s="113"/>
      <c r="W319" s="113"/>
      <c r="X319" s="114"/>
      <c r="Y319" s="114"/>
      <c r="Z319" s="114"/>
      <c r="AA319" s="114"/>
      <c r="AB319" s="114"/>
      <c r="AC319" s="114"/>
      <c r="AD319" s="114"/>
      <c r="AE319" s="114"/>
    </row>
    <row r="320" spans="18:31" s="115" customFormat="1" x14ac:dyDescent="0.25">
      <c r="R320" s="112"/>
      <c r="S320" s="112"/>
      <c r="T320" s="113"/>
      <c r="U320" s="113"/>
      <c r="V320" s="113"/>
      <c r="W320" s="113"/>
      <c r="X320" s="114"/>
      <c r="Y320" s="114"/>
      <c r="Z320" s="114"/>
      <c r="AA320" s="114"/>
      <c r="AB320" s="114"/>
      <c r="AC320" s="114"/>
      <c r="AD320" s="114"/>
      <c r="AE320" s="114"/>
    </row>
    <row r="321" spans="18:31" s="115" customFormat="1" x14ac:dyDescent="0.25">
      <c r="R321" s="112"/>
      <c r="S321" s="112"/>
      <c r="T321" s="113"/>
      <c r="U321" s="113"/>
      <c r="V321" s="113"/>
      <c r="W321" s="113"/>
      <c r="X321" s="114"/>
      <c r="Y321" s="114"/>
      <c r="Z321" s="114"/>
      <c r="AA321" s="114"/>
      <c r="AB321" s="114"/>
      <c r="AC321" s="114"/>
      <c r="AD321" s="114"/>
      <c r="AE321" s="114"/>
    </row>
    <row r="322" spans="18:31" s="115" customFormat="1" x14ac:dyDescent="0.25">
      <c r="R322" s="112"/>
      <c r="S322" s="112"/>
      <c r="T322" s="113"/>
      <c r="U322" s="113"/>
      <c r="V322" s="113"/>
      <c r="W322" s="113"/>
      <c r="X322" s="114"/>
      <c r="Y322" s="114"/>
      <c r="Z322" s="114"/>
      <c r="AA322" s="114"/>
      <c r="AB322" s="114"/>
      <c r="AC322" s="114"/>
      <c r="AD322" s="114"/>
      <c r="AE322" s="114"/>
    </row>
    <row r="323" spans="18:31" s="115" customFormat="1" x14ac:dyDescent="0.25">
      <c r="R323" s="112"/>
      <c r="S323" s="112"/>
      <c r="T323" s="113"/>
      <c r="U323" s="113"/>
      <c r="V323" s="113"/>
      <c r="W323" s="113"/>
      <c r="X323" s="114"/>
      <c r="Y323" s="114"/>
      <c r="Z323" s="114"/>
      <c r="AA323" s="114"/>
      <c r="AB323" s="114"/>
      <c r="AC323" s="114"/>
      <c r="AD323" s="114"/>
      <c r="AE323" s="114"/>
    </row>
    <row r="324" spans="18:31" s="115" customFormat="1" x14ac:dyDescent="0.25">
      <c r="R324" s="112"/>
      <c r="S324" s="112"/>
      <c r="T324" s="113"/>
      <c r="U324" s="113"/>
      <c r="V324" s="113"/>
      <c r="W324" s="113"/>
      <c r="X324" s="114"/>
      <c r="Y324" s="114"/>
      <c r="Z324" s="114"/>
      <c r="AA324" s="114"/>
      <c r="AB324" s="114"/>
      <c r="AC324" s="114"/>
      <c r="AD324" s="114"/>
      <c r="AE324" s="114"/>
    </row>
    <row r="325" spans="18:31" s="115" customFormat="1" x14ac:dyDescent="0.25">
      <c r="R325" s="112"/>
      <c r="S325" s="112"/>
      <c r="T325" s="113"/>
      <c r="U325" s="113"/>
      <c r="V325" s="113"/>
      <c r="W325" s="113"/>
      <c r="X325" s="114"/>
      <c r="Y325" s="114"/>
      <c r="Z325" s="114"/>
      <c r="AA325" s="114"/>
      <c r="AB325" s="114"/>
      <c r="AC325" s="114"/>
      <c r="AD325" s="114"/>
      <c r="AE325" s="114"/>
    </row>
    <row r="326" spans="18:31" s="115" customFormat="1" x14ac:dyDescent="0.25">
      <c r="R326" s="112"/>
      <c r="S326" s="112"/>
      <c r="T326" s="113"/>
      <c r="U326" s="113"/>
      <c r="V326" s="113"/>
      <c r="W326" s="113"/>
      <c r="X326" s="114"/>
      <c r="Y326" s="114"/>
      <c r="Z326" s="114"/>
      <c r="AA326" s="114"/>
      <c r="AB326" s="114"/>
      <c r="AC326" s="114"/>
      <c r="AD326" s="114"/>
      <c r="AE326" s="114"/>
    </row>
    <row r="327" spans="18:31" s="115" customFormat="1" x14ac:dyDescent="0.25">
      <c r="R327" s="112"/>
      <c r="S327" s="112"/>
      <c r="T327" s="113"/>
      <c r="U327" s="113"/>
      <c r="V327" s="113"/>
      <c r="W327" s="113"/>
      <c r="X327" s="114"/>
      <c r="Y327" s="114"/>
      <c r="Z327" s="114"/>
      <c r="AA327" s="114"/>
      <c r="AB327" s="114"/>
      <c r="AC327" s="114"/>
      <c r="AD327" s="114"/>
      <c r="AE327" s="114"/>
    </row>
    <row r="328" spans="18:31" s="115" customFormat="1" x14ac:dyDescent="0.25">
      <c r="R328" s="112"/>
      <c r="S328" s="112"/>
      <c r="T328" s="113"/>
      <c r="U328" s="113"/>
      <c r="V328" s="113"/>
      <c r="W328" s="113"/>
      <c r="X328" s="114"/>
      <c r="Y328" s="114"/>
      <c r="Z328" s="114"/>
      <c r="AA328" s="114"/>
      <c r="AB328" s="114"/>
      <c r="AC328" s="114"/>
      <c r="AD328" s="114"/>
      <c r="AE328" s="114"/>
    </row>
    <row r="329" spans="18:31" s="115" customFormat="1" x14ac:dyDescent="0.25">
      <c r="R329" s="112"/>
      <c r="S329" s="112"/>
      <c r="T329" s="113"/>
      <c r="U329" s="113"/>
      <c r="V329" s="113"/>
      <c r="W329" s="113"/>
      <c r="X329" s="114"/>
      <c r="Y329" s="114"/>
      <c r="Z329" s="114"/>
      <c r="AA329" s="114"/>
      <c r="AB329" s="114"/>
      <c r="AC329" s="114"/>
      <c r="AD329" s="114"/>
      <c r="AE329" s="114"/>
    </row>
    <row r="330" spans="18:31" s="115" customFormat="1" x14ac:dyDescent="0.25">
      <c r="R330" s="112"/>
      <c r="S330" s="112"/>
      <c r="T330" s="113"/>
      <c r="U330" s="113"/>
      <c r="V330" s="113"/>
      <c r="W330" s="113"/>
      <c r="X330" s="114"/>
      <c r="Y330" s="114"/>
      <c r="Z330" s="114"/>
      <c r="AA330" s="114"/>
      <c r="AB330" s="114"/>
      <c r="AC330" s="114"/>
      <c r="AD330" s="114"/>
      <c r="AE330" s="114"/>
    </row>
    <row r="331" spans="18:31" s="115" customFormat="1" x14ac:dyDescent="0.25">
      <c r="R331" s="112"/>
      <c r="S331" s="112"/>
      <c r="T331" s="113"/>
      <c r="U331" s="113"/>
      <c r="V331" s="113"/>
      <c r="W331" s="113"/>
      <c r="X331" s="114"/>
      <c r="Y331" s="114"/>
      <c r="Z331" s="114"/>
      <c r="AA331" s="114"/>
      <c r="AB331" s="114"/>
      <c r="AC331" s="114"/>
      <c r="AD331" s="114"/>
      <c r="AE331" s="114"/>
    </row>
    <row r="332" spans="18:31" s="115" customFormat="1" x14ac:dyDescent="0.25">
      <c r="R332" s="112"/>
      <c r="S332" s="112"/>
      <c r="T332" s="113"/>
      <c r="U332" s="113"/>
      <c r="V332" s="113"/>
      <c r="W332" s="113"/>
      <c r="X332" s="114"/>
      <c r="Y332" s="114"/>
      <c r="Z332" s="114"/>
      <c r="AA332" s="114"/>
      <c r="AB332" s="114"/>
      <c r="AC332" s="114"/>
      <c r="AD332" s="114"/>
      <c r="AE332" s="114"/>
    </row>
    <row r="333" spans="18:31" s="115" customFormat="1" x14ac:dyDescent="0.25">
      <c r="R333" s="112"/>
      <c r="S333" s="112"/>
      <c r="T333" s="113"/>
      <c r="U333" s="113"/>
      <c r="V333" s="113"/>
      <c r="W333" s="113"/>
      <c r="X333" s="114"/>
      <c r="Y333" s="114"/>
      <c r="Z333" s="114"/>
      <c r="AA333" s="114"/>
      <c r="AB333" s="114"/>
      <c r="AC333" s="114"/>
      <c r="AD333" s="114"/>
      <c r="AE333" s="114"/>
    </row>
    <row r="334" spans="18:31" s="115" customFormat="1" x14ac:dyDescent="0.25">
      <c r="R334" s="112"/>
      <c r="S334" s="112"/>
      <c r="T334" s="113"/>
      <c r="U334" s="113"/>
      <c r="V334" s="113"/>
      <c r="W334" s="113"/>
      <c r="X334" s="114"/>
      <c r="Y334" s="114"/>
      <c r="Z334" s="114"/>
      <c r="AA334" s="114"/>
      <c r="AB334" s="114"/>
      <c r="AC334" s="114"/>
      <c r="AD334" s="114"/>
      <c r="AE334" s="114"/>
    </row>
    <row r="335" spans="18:31" s="115" customFormat="1" x14ac:dyDescent="0.25">
      <c r="R335" s="112"/>
      <c r="S335" s="112"/>
      <c r="T335" s="113"/>
      <c r="U335" s="113"/>
      <c r="V335" s="113"/>
      <c r="W335" s="113"/>
      <c r="X335" s="114"/>
      <c r="Y335" s="114"/>
      <c r="Z335" s="114"/>
      <c r="AA335" s="114"/>
      <c r="AB335" s="114"/>
      <c r="AC335" s="114"/>
      <c r="AD335" s="114"/>
      <c r="AE335" s="114"/>
    </row>
    <row r="336" spans="18:31" s="115" customFormat="1" x14ac:dyDescent="0.25">
      <c r="R336" s="112"/>
      <c r="S336" s="112"/>
      <c r="T336" s="113"/>
      <c r="U336" s="113"/>
      <c r="V336" s="113"/>
      <c r="W336" s="113"/>
      <c r="X336" s="114"/>
      <c r="Y336" s="114"/>
      <c r="Z336" s="114"/>
      <c r="AA336" s="114"/>
      <c r="AB336" s="114"/>
      <c r="AC336" s="114"/>
      <c r="AD336" s="114"/>
      <c r="AE336" s="114"/>
    </row>
    <row r="337" spans="18:31" s="115" customFormat="1" x14ac:dyDescent="0.25">
      <c r="R337" s="112"/>
      <c r="S337" s="112"/>
      <c r="T337" s="113"/>
      <c r="U337" s="113"/>
      <c r="V337" s="113"/>
      <c r="W337" s="113"/>
      <c r="X337" s="114"/>
      <c r="Y337" s="114"/>
      <c r="Z337" s="114"/>
      <c r="AA337" s="114"/>
      <c r="AB337" s="114"/>
      <c r="AC337" s="114"/>
      <c r="AD337" s="114"/>
      <c r="AE337" s="114"/>
    </row>
    <row r="338" spans="18:31" s="115" customFormat="1" x14ac:dyDescent="0.25">
      <c r="R338" s="112"/>
      <c r="S338" s="112"/>
      <c r="T338" s="113"/>
      <c r="U338" s="113"/>
      <c r="V338" s="113"/>
      <c r="W338" s="113"/>
      <c r="X338" s="114"/>
      <c r="Y338" s="114"/>
      <c r="Z338" s="114"/>
      <c r="AA338" s="114"/>
      <c r="AB338" s="114"/>
      <c r="AC338" s="114"/>
      <c r="AD338" s="114"/>
      <c r="AE338" s="114"/>
    </row>
    <row r="339" spans="18:31" s="115" customFormat="1" x14ac:dyDescent="0.25">
      <c r="R339" s="112"/>
      <c r="S339" s="112"/>
      <c r="T339" s="113"/>
      <c r="U339" s="113"/>
      <c r="V339" s="113"/>
      <c r="W339" s="113"/>
      <c r="X339" s="114"/>
      <c r="Y339" s="114"/>
      <c r="Z339" s="114"/>
      <c r="AA339" s="114"/>
      <c r="AB339" s="114"/>
      <c r="AC339" s="114"/>
      <c r="AD339" s="114"/>
      <c r="AE339" s="114"/>
    </row>
    <row r="340" spans="18:31" s="115" customFormat="1" x14ac:dyDescent="0.25">
      <c r="R340" s="112"/>
      <c r="S340" s="112"/>
      <c r="T340" s="113"/>
      <c r="U340" s="113"/>
      <c r="V340" s="113"/>
      <c r="W340" s="113"/>
      <c r="X340" s="114"/>
      <c r="Y340" s="114"/>
      <c r="Z340" s="114"/>
      <c r="AA340" s="114"/>
      <c r="AB340" s="114"/>
      <c r="AC340" s="114"/>
      <c r="AD340" s="114"/>
      <c r="AE340" s="114"/>
    </row>
    <row r="341" spans="18:31" s="115" customFormat="1" x14ac:dyDescent="0.25">
      <c r="R341" s="112"/>
      <c r="S341" s="112"/>
      <c r="T341" s="113"/>
      <c r="U341" s="113"/>
      <c r="V341" s="113"/>
      <c r="W341" s="113"/>
      <c r="X341" s="114"/>
      <c r="Y341" s="114"/>
      <c r="Z341" s="114"/>
      <c r="AA341" s="114"/>
      <c r="AB341" s="114"/>
      <c r="AC341" s="114"/>
      <c r="AD341" s="114"/>
      <c r="AE341" s="114"/>
    </row>
    <row r="342" spans="18:31" s="115" customFormat="1" x14ac:dyDescent="0.25">
      <c r="R342" s="112"/>
      <c r="S342" s="112"/>
      <c r="T342" s="113"/>
      <c r="U342" s="113"/>
      <c r="V342" s="113"/>
      <c r="W342" s="113"/>
      <c r="X342" s="114"/>
      <c r="Y342" s="114"/>
      <c r="Z342" s="114"/>
      <c r="AA342" s="114"/>
      <c r="AB342" s="114"/>
      <c r="AC342" s="114"/>
      <c r="AD342" s="114"/>
      <c r="AE342" s="114"/>
    </row>
    <row r="343" spans="18:31" s="115" customFormat="1" x14ac:dyDescent="0.25">
      <c r="R343" s="112"/>
      <c r="S343" s="112"/>
      <c r="T343" s="113"/>
      <c r="U343" s="113"/>
      <c r="V343" s="113"/>
      <c r="W343" s="113"/>
      <c r="X343" s="114"/>
      <c r="Y343" s="114"/>
      <c r="Z343" s="114"/>
      <c r="AA343" s="114"/>
      <c r="AB343" s="114"/>
      <c r="AC343" s="114"/>
      <c r="AD343" s="114"/>
      <c r="AE343" s="114"/>
    </row>
    <row r="344" spans="18:31" s="115" customFormat="1" x14ac:dyDescent="0.25">
      <c r="R344" s="112"/>
      <c r="S344" s="112"/>
      <c r="T344" s="113"/>
      <c r="U344" s="113"/>
      <c r="V344" s="113"/>
      <c r="W344" s="113"/>
      <c r="X344" s="114"/>
      <c r="Y344" s="114"/>
      <c r="Z344" s="114"/>
      <c r="AA344" s="114"/>
      <c r="AB344" s="114"/>
      <c r="AC344" s="114"/>
      <c r="AD344" s="114"/>
      <c r="AE344" s="114"/>
    </row>
    <row r="345" spans="18:31" s="115" customFormat="1" x14ac:dyDescent="0.25">
      <c r="R345" s="112"/>
      <c r="S345" s="112"/>
      <c r="T345" s="113"/>
      <c r="U345" s="113"/>
      <c r="V345" s="113"/>
      <c r="W345" s="113"/>
      <c r="X345" s="114"/>
      <c r="Y345" s="114"/>
      <c r="Z345" s="114"/>
      <c r="AA345" s="114"/>
      <c r="AB345" s="114"/>
      <c r="AC345" s="114"/>
      <c r="AD345" s="114"/>
      <c r="AE345" s="114"/>
    </row>
    <row r="346" spans="18:31" s="115" customFormat="1" x14ac:dyDescent="0.25">
      <c r="R346" s="112"/>
      <c r="S346" s="112"/>
      <c r="T346" s="113"/>
      <c r="U346" s="113"/>
      <c r="V346" s="113"/>
      <c r="W346" s="113"/>
      <c r="X346" s="114"/>
      <c r="Y346" s="114"/>
      <c r="Z346" s="114"/>
      <c r="AA346" s="114"/>
      <c r="AB346" s="114"/>
      <c r="AC346" s="114"/>
      <c r="AD346" s="114"/>
      <c r="AE346" s="114"/>
    </row>
    <row r="347" spans="18:31" s="115" customFormat="1" x14ac:dyDescent="0.25">
      <c r="R347" s="112"/>
      <c r="S347" s="112"/>
      <c r="T347" s="113"/>
      <c r="U347" s="113"/>
      <c r="V347" s="113"/>
      <c r="W347" s="113"/>
      <c r="X347" s="114"/>
      <c r="Y347" s="114"/>
      <c r="Z347" s="114"/>
      <c r="AA347" s="114"/>
      <c r="AB347" s="114"/>
      <c r="AC347" s="114"/>
      <c r="AD347" s="114"/>
      <c r="AE347" s="114"/>
    </row>
    <row r="348" spans="18:31" s="115" customFormat="1" x14ac:dyDescent="0.25">
      <c r="R348" s="112"/>
      <c r="S348" s="112"/>
      <c r="T348" s="113"/>
      <c r="U348" s="113"/>
      <c r="V348" s="113"/>
      <c r="W348" s="113"/>
      <c r="X348" s="114"/>
      <c r="Y348" s="114"/>
      <c r="Z348" s="114"/>
      <c r="AA348" s="114"/>
      <c r="AB348" s="114"/>
      <c r="AC348" s="114"/>
      <c r="AD348" s="114"/>
      <c r="AE348" s="114"/>
    </row>
    <row r="349" spans="18:31" s="115" customFormat="1" x14ac:dyDescent="0.25">
      <c r="R349" s="112"/>
      <c r="S349" s="112"/>
      <c r="T349" s="113"/>
      <c r="U349" s="113"/>
      <c r="V349" s="113"/>
      <c r="W349" s="113"/>
      <c r="X349" s="114"/>
      <c r="Y349" s="114"/>
      <c r="Z349" s="114"/>
      <c r="AA349" s="114"/>
      <c r="AB349" s="114"/>
      <c r="AC349" s="114"/>
      <c r="AD349" s="114"/>
      <c r="AE349" s="114"/>
    </row>
    <row r="350" spans="18:31" s="115" customFormat="1" x14ac:dyDescent="0.25">
      <c r="R350" s="112"/>
      <c r="S350" s="112"/>
      <c r="T350" s="113"/>
      <c r="U350" s="113"/>
      <c r="V350" s="113"/>
      <c r="W350" s="113"/>
      <c r="X350" s="114"/>
      <c r="Y350" s="114"/>
      <c r="Z350" s="114"/>
      <c r="AA350" s="114"/>
      <c r="AB350" s="114"/>
      <c r="AC350" s="114"/>
      <c r="AD350" s="114"/>
      <c r="AE350" s="114"/>
    </row>
    <row r="351" spans="18:31" s="115" customFormat="1" x14ac:dyDescent="0.25">
      <c r="R351" s="112"/>
      <c r="S351" s="112"/>
      <c r="T351" s="113"/>
      <c r="U351" s="113"/>
      <c r="V351" s="113"/>
      <c r="W351" s="113"/>
      <c r="X351" s="114"/>
      <c r="Y351" s="114"/>
      <c r="Z351" s="114"/>
      <c r="AA351" s="114"/>
      <c r="AB351" s="114"/>
      <c r="AC351" s="114"/>
      <c r="AD351" s="114"/>
      <c r="AE351" s="114"/>
    </row>
    <row r="352" spans="18:31" s="115" customFormat="1" x14ac:dyDescent="0.25">
      <c r="R352" s="112"/>
      <c r="S352" s="112"/>
      <c r="T352" s="113"/>
      <c r="U352" s="113"/>
      <c r="V352" s="113"/>
      <c r="W352" s="113"/>
      <c r="X352" s="114"/>
      <c r="Y352" s="114"/>
      <c r="Z352" s="114"/>
      <c r="AA352" s="114"/>
      <c r="AB352" s="114"/>
      <c r="AC352" s="114"/>
      <c r="AD352" s="114"/>
      <c r="AE352" s="114"/>
    </row>
    <row r="353" spans="18:31" s="115" customFormat="1" x14ac:dyDescent="0.25">
      <c r="R353" s="112"/>
      <c r="S353" s="112"/>
      <c r="T353" s="113"/>
      <c r="U353" s="113"/>
      <c r="V353" s="113"/>
      <c r="W353" s="113"/>
      <c r="X353" s="114"/>
      <c r="Y353" s="114"/>
      <c r="Z353" s="114"/>
      <c r="AA353" s="114"/>
      <c r="AB353" s="114"/>
      <c r="AC353" s="114"/>
      <c r="AD353" s="114"/>
      <c r="AE353" s="114"/>
    </row>
    <row r="354" spans="18:31" s="115" customFormat="1" x14ac:dyDescent="0.25">
      <c r="R354" s="112"/>
      <c r="S354" s="112"/>
      <c r="T354" s="113"/>
      <c r="U354" s="113"/>
      <c r="V354" s="113"/>
      <c r="W354" s="113"/>
      <c r="X354" s="114"/>
      <c r="Y354" s="114"/>
      <c r="Z354" s="114"/>
      <c r="AA354" s="114"/>
      <c r="AB354" s="114"/>
      <c r="AC354" s="114"/>
      <c r="AD354" s="114"/>
      <c r="AE354" s="114"/>
    </row>
    <row r="355" spans="18:31" s="115" customFormat="1" x14ac:dyDescent="0.25">
      <c r="R355" s="112"/>
      <c r="S355" s="112"/>
      <c r="T355" s="113"/>
      <c r="U355" s="113"/>
      <c r="V355" s="113"/>
      <c r="W355" s="113"/>
      <c r="X355" s="114"/>
      <c r="Y355" s="114"/>
      <c r="Z355" s="114"/>
      <c r="AA355" s="114"/>
      <c r="AB355" s="114"/>
      <c r="AC355" s="114"/>
      <c r="AD355" s="114"/>
      <c r="AE355" s="114"/>
    </row>
    <row r="356" spans="18:31" s="115" customFormat="1" x14ac:dyDescent="0.25">
      <c r="R356" s="112"/>
      <c r="S356" s="112"/>
      <c r="T356" s="113"/>
      <c r="U356" s="113"/>
      <c r="V356" s="113"/>
      <c r="W356" s="113"/>
      <c r="X356" s="114"/>
      <c r="Y356" s="114"/>
      <c r="Z356" s="114"/>
      <c r="AA356" s="114"/>
      <c r="AB356" s="114"/>
      <c r="AC356" s="114"/>
      <c r="AD356" s="114"/>
      <c r="AE356" s="114"/>
    </row>
    <row r="357" spans="18:31" s="115" customFormat="1" x14ac:dyDescent="0.25">
      <c r="R357" s="112"/>
      <c r="S357" s="112"/>
      <c r="T357" s="113"/>
      <c r="U357" s="113"/>
      <c r="V357" s="113"/>
      <c r="W357" s="113"/>
      <c r="X357" s="114"/>
      <c r="Y357" s="114"/>
      <c r="Z357" s="114"/>
      <c r="AA357" s="114"/>
      <c r="AB357" s="114"/>
      <c r="AC357" s="114"/>
      <c r="AD357" s="114"/>
      <c r="AE357" s="114"/>
    </row>
    <row r="358" spans="18:31" s="115" customFormat="1" x14ac:dyDescent="0.25">
      <c r="R358" s="112"/>
      <c r="S358" s="112"/>
      <c r="T358" s="113"/>
      <c r="U358" s="113"/>
      <c r="V358" s="113"/>
      <c r="W358" s="113"/>
      <c r="X358" s="114"/>
      <c r="Y358" s="114"/>
      <c r="Z358" s="114"/>
      <c r="AA358" s="114"/>
      <c r="AB358" s="114"/>
      <c r="AC358" s="114"/>
      <c r="AD358" s="114"/>
      <c r="AE358" s="114"/>
    </row>
    <row r="359" spans="18:31" s="115" customFormat="1" x14ac:dyDescent="0.25">
      <c r="R359" s="112"/>
      <c r="S359" s="112"/>
      <c r="T359" s="113"/>
      <c r="U359" s="113"/>
      <c r="V359" s="113"/>
      <c r="W359" s="113"/>
      <c r="X359" s="114"/>
      <c r="Y359" s="114"/>
      <c r="Z359" s="114"/>
      <c r="AA359" s="114"/>
      <c r="AB359" s="114"/>
      <c r="AC359" s="114"/>
      <c r="AD359" s="114"/>
      <c r="AE359" s="114"/>
    </row>
    <row r="360" spans="18:31" s="115" customFormat="1" x14ac:dyDescent="0.25">
      <c r="R360" s="112"/>
      <c r="S360" s="112"/>
      <c r="T360" s="113"/>
      <c r="U360" s="113"/>
      <c r="V360" s="113"/>
      <c r="W360" s="113"/>
      <c r="X360" s="114"/>
      <c r="Y360" s="114"/>
      <c r="Z360" s="114"/>
      <c r="AA360" s="114"/>
      <c r="AB360" s="114"/>
      <c r="AC360" s="114"/>
      <c r="AD360" s="114"/>
      <c r="AE360" s="114"/>
    </row>
    <row r="361" spans="18:31" s="115" customFormat="1" x14ac:dyDescent="0.25">
      <c r="R361" s="112"/>
      <c r="S361" s="112"/>
      <c r="T361" s="113"/>
      <c r="U361" s="113"/>
      <c r="V361" s="113"/>
      <c r="W361" s="113"/>
      <c r="X361" s="114"/>
      <c r="Y361" s="114"/>
      <c r="Z361" s="114"/>
      <c r="AA361" s="114"/>
      <c r="AB361" s="114"/>
      <c r="AC361" s="114"/>
      <c r="AD361" s="114"/>
      <c r="AE361" s="114"/>
    </row>
    <row r="362" spans="18:31" s="115" customFormat="1" x14ac:dyDescent="0.25">
      <c r="R362" s="112"/>
      <c r="S362" s="112"/>
      <c r="T362" s="113"/>
      <c r="U362" s="113"/>
      <c r="V362" s="113"/>
      <c r="W362" s="113"/>
      <c r="X362" s="114"/>
      <c r="Y362" s="114"/>
      <c r="Z362" s="114"/>
      <c r="AA362" s="114"/>
      <c r="AB362" s="114"/>
      <c r="AC362" s="114"/>
      <c r="AD362" s="114"/>
      <c r="AE362" s="114"/>
    </row>
    <row r="363" spans="18:31" s="115" customFormat="1" x14ac:dyDescent="0.25">
      <c r="R363" s="112"/>
      <c r="S363" s="112"/>
      <c r="T363" s="113"/>
      <c r="U363" s="113"/>
      <c r="V363" s="113"/>
      <c r="W363" s="113"/>
      <c r="X363" s="114"/>
      <c r="Y363" s="114"/>
      <c r="Z363" s="114"/>
      <c r="AA363" s="114"/>
      <c r="AB363" s="114"/>
      <c r="AC363" s="114"/>
      <c r="AD363" s="114"/>
      <c r="AE363" s="114"/>
    </row>
    <row r="364" spans="18:31" s="115" customFormat="1" x14ac:dyDescent="0.25">
      <c r="R364" s="112"/>
      <c r="S364" s="112"/>
      <c r="T364" s="113"/>
      <c r="U364" s="113"/>
      <c r="V364" s="113"/>
      <c r="W364" s="113"/>
      <c r="X364" s="114"/>
      <c r="Y364" s="114"/>
      <c r="Z364" s="114"/>
      <c r="AA364" s="114"/>
      <c r="AB364" s="114"/>
      <c r="AC364" s="114"/>
      <c r="AD364" s="114"/>
      <c r="AE364" s="114"/>
    </row>
    <row r="365" spans="18:31" s="115" customFormat="1" x14ac:dyDescent="0.25">
      <c r="R365" s="112"/>
      <c r="S365" s="112"/>
      <c r="T365" s="113"/>
      <c r="U365" s="113"/>
      <c r="V365" s="113"/>
      <c r="W365" s="113"/>
      <c r="X365" s="114"/>
      <c r="Y365" s="114"/>
      <c r="Z365" s="114"/>
      <c r="AA365" s="114"/>
      <c r="AB365" s="114"/>
      <c r="AC365" s="114"/>
      <c r="AD365" s="114"/>
      <c r="AE365" s="114"/>
    </row>
    <row r="366" spans="18:31" s="115" customFormat="1" x14ac:dyDescent="0.25">
      <c r="R366" s="112"/>
      <c r="S366" s="112"/>
      <c r="T366" s="113"/>
      <c r="U366" s="113"/>
      <c r="V366" s="113"/>
      <c r="W366" s="113"/>
      <c r="X366" s="114"/>
      <c r="Y366" s="114"/>
      <c r="Z366" s="114"/>
      <c r="AA366" s="114"/>
      <c r="AB366" s="114"/>
      <c r="AC366" s="114"/>
      <c r="AD366" s="114"/>
      <c r="AE366" s="114"/>
    </row>
    <row r="367" spans="18:31" s="115" customFormat="1" x14ac:dyDescent="0.25">
      <c r="R367" s="112"/>
      <c r="S367" s="112"/>
      <c r="T367" s="113"/>
      <c r="U367" s="113"/>
      <c r="V367" s="113"/>
      <c r="W367" s="113"/>
      <c r="X367" s="114"/>
      <c r="Y367" s="114"/>
      <c r="Z367" s="114"/>
      <c r="AA367" s="114"/>
      <c r="AB367" s="114"/>
      <c r="AC367" s="114"/>
      <c r="AD367" s="114"/>
      <c r="AE367" s="114"/>
    </row>
    <row r="368" spans="18:31" s="115" customFormat="1" x14ac:dyDescent="0.25">
      <c r="R368" s="112"/>
      <c r="S368" s="112"/>
      <c r="T368" s="113"/>
      <c r="U368" s="113"/>
      <c r="V368" s="113"/>
      <c r="W368" s="113"/>
      <c r="X368" s="114"/>
      <c r="Y368" s="114"/>
      <c r="Z368" s="114"/>
      <c r="AA368" s="114"/>
      <c r="AB368" s="114"/>
      <c r="AC368" s="114"/>
      <c r="AD368" s="114"/>
      <c r="AE368" s="114"/>
    </row>
    <row r="369" spans="18:31" s="115" customFormat="1" x14ac:dyDescent="0.25">
      <c r="R369" s="112"/>
      <c r="S369" s="112"/>
      <c r="T369" s="113"/>
      <c r="U369" s="113"/>
      <c r="V369" s="113"/>
      <c r="W369" s="113"/>
      <c r="X369" s="114"/>
      <c r="Y369" s="114"/>
      <c r="Z369" s="114"/>
      <c r="AA369" s="114"/>
      <c r="AB369" s="114"/>
      <c r="AC369" s="114"/>
      <c r="AD369" s="114"/>
      <c r="AE369" s="114"/>
    </row>
    <row r="370" spans="18:31" s="115" customFormat="1" x14ac:dyDescent="0.25">
      <c r="R370" s="112"/>
      <c r="S370" s="112"/>
      <c r="T370" s="113"/>
      <c r="U370" s="113"/>
      <c r="V370" s="113"/>
      <c r="W370" s="113"/>
      <c r="X370" s="114"/>
      <c r="Y370" s="114"/>
      <c r="Z370" s="114"/>
      <c r="AA370" s="114"/>
      <c r="AB370" s="114"/>
      <c r="AC370" s="114"/>
      <c r="AD370" s="114"/>
      <c r="AE370" s="114"/>
    </row>
    <row r="371" spans="18:31" s="115" customFormat="1" x14ac:dyDescent="0.25">
      <c r="R371" s="112"/>
      <c r="S371" s="112"/>
      <c r="T371" s="113"/>
      <c r="U371" s="113"/>
      <c r="V371" s="113"/>
      <c r="W371" s="113"/>
      <c r="X371" s="114"/>
      <c r="Y371" s="114"/>
      <c r="Z371" s="114"/>
      <c r="AA371" s="114"/>
      <c r="AB371" s="114"/>
      <c r="AC371" s="114"/>
      <c r="AD371" s="114"/>
      <c r="AE371" s="114"/>
    </row>
    <row r="372" spans="18:31" s="115" customFormat="1" x14ac:dyDescent="0.25">
      <c r="R372" s="112"/>
      <c r="S372" s="112"/>
      <c r="T372" s="113"/>
      <c r="U372" s="113"/>
      <c r="V372" s="113"/>
      <c r="W372" s="113"/>
      <c r="X372" s="114"/>
      <c r="Y372" s="114"/>
      <c r="Z372" s="114"/>
      <c r="AA372" s="114"/>
      <c r="AB372" s="114"/>
      <c r="AC372" s="114"/>
      <c r="AD372" s="114"/>
      <c r="AE372" s="114"/>
    </row>
    <row r="373" spans="18:31" s="115" customFormat="1" x14ac:dyDescent="0.25">
      <c r="R373" s="112"/>
      <c r="S373" s="112"/>
      <c r="T373" s="113"/>
      <c r="U373" s="113"/>
      <c r="V373" s="113"/>
      <c r="W373" s="113"/>
      <c r="X373" s="114"/>
      <c r="Y373" s="114"/>
      <c r="Z373" s="114"/>
      <c r="AA373" s="114"/>
      <c r="AB373" s="114"/>
      <c r="AC373" s="114"/>
      <c r="AD373" s="114"/>
      <c r="AE373" s="114"/>
    </row>
    <row r="374" spans="18:31" s="115" customFormat="1" x14ac:dyDescent="0.25">
      <c r="R374" s="112"/>
      <c r="S374" s="112"/>
      <c r="T374" s="113"/>
      <c r="U374" s="113"/>
      <c r="V374" s="113"/>
      <c r="W374" s="113"/>
      <c r="X374" s="114"/>
      <c r="Y374" s="114"/>
      <c r="Z374" s="114"/>
      <c r="AA374" s="114"/>
      <c r="AB374" s="114"/>
      <c r="AC374" s="114"/>
      <c r="AD374" s="114"/>
      <c r="AE374" s="114"/>
    </row>
    <row r="375" spans="18:31" s="115" customFormat="1" x14ac:dyDescent="0.25">
      <c r="R375" s="112"/>
      <c r="S375" s="112"/>
      <c r="T375" s="113"/>
      <c r="U375" s="113"/>
      <c r="V375" s="113"/>
      <c r="W375" s="113"/>
      <c r="X375" s="114"/>
      <c r="Y375" s="114"/>
      <c r="Z375" s="114"/>
      <c r="AA375" s="114"/>
      <c r="AB375" s="114"/>
      <c r="AC375" s="114"/>
      <c r="AD375" s="114"/>
      <c r="AE375" s="114"/>
    </row>
    <row r="376" spans="18:31" s="115" customFormat="1" x14ac:dyDescent="0.25">
      <c r="R376" s="112"/>
      <c r="S376" s="112"/>
      <c r="T376" s="113"/>
      <c r="U376" s="113"/>
      <c r="V376" s="113"/>
      <c r="W376" s="113"/>
      <c r="X376" s="114"/>
      <c r="Y376" s="114"/>
      <c r="Z376" s="114"/>
      <c r="AA376" s="114"/>
      <c r="AB376" s="114"/>
      <c r="AC376" s="114"/>
      <c r="AD376" s="114"/>
      <c r="AE376" s="114"/>
    </row>
    <row r="377" spans="18:31" s="115" customFormat="1" x14ac:dyDescent="0.25">
      <c r="R377" s="112"/>
      <c r="S377" s="112"/>
      <c r="T377" s="113"/>
      <c r="U377" s="113"/>
      <c r="V377" s="113"/>
      <c r="W377" s="113"/>
      <c r="X377" s="114"/>
      <c r="Y377" s="114"/>
      <c r="Z377" s="114"/>
      <c r="AA377" s="114"/>
      <c r="AB377" s="114"/>
      <c r="AC377" s="114"/>
      <c r="AD377" s="114"/>
      <c r="AE377" s="114"/>
    </row>
    <row r="378" spans="18:31" s="115" customFormat="1" x14ac:dyDescent="0.25">
      <c r="R378" s="112"/>
      <c r="S378" s="112"/>
      <c r="T378" s="113"/>
      <c r="U378" s="113"/>
      <c r="V378" s="113"/>
      <c r="W378" s="113"/>
      <c r="X378" s="114"/>
      <c r="Y378" s="114"/>
      <c r="Z378" s="114"/>
      <c r="AA378" s="114"/>
      <c r="AB378" s="114"/>
      <c r="AC378" s="114"/>
      <c r="AD378" s="114"/>
      <c r="AE378" s="114"/>
    </row>
    <row r="379" spans="18:31" s="115" customFormat="1" x14ac:dyDescent="0.25">
      <c r="R379" s="112"/>
      <c r="S379" s="112"/>
      <c r="T379" s="113"/>
      <c r="U379" s="113"/>
      <c r="V379" s="113"/>
      <c r="W379" s="113"/>
      <c r="X379" s="114"/>
      <c r="Y379" s="114"/>
      <c r="Z379" s="114"/>
      <c r="AA379" s="114"/>
      <c r="AB379" s="114"/>
      <c r="AC379" s="114"/>
      <c r="AD379" s="114"/>
      <c r="AE379" s="114"/>
    </row>
    <row r="380" spans="18:31" s="115" customFormat="1" x14ac:dyDescent="0.25">
      <c r="R380" s="112"/>
      <c r="S380" s="112"/>
      <c r="T380" s="113"/>
      <c r="U380" s="113"/>
      <c r="V380" s="113"/>
      <c r="W380" s="113"/>
      <c r="X380" s="114"/>
      <c r="Y380" s="114"/>
      <c r="Z380" s="114"/>
      <c r="AA380" s="114"/>
      <c r="AB380" s="114"/>
      <c r="AC380" s="114"/>
      <c r="AD380" s="114"/>
      <c r="AE380" s="114"/>
    </row>
    <row r="381" spans="18:31" s="115" customFormat="1" x14ac:dyDescent="0.25">
      <c r="R381" s="112"/>
      <c r="S381" s="112"/>
      <c r="T381" s="113"/>
      <c r="U381" s="113"/>
      <c r="V381" s="113"/>
      <c r="W381" s="113"/>
      <c r="X381" s="114"/>
      <c r="Y381" s="114"/>
      <c r="Z381" s="114"/>
      <c r="AA381" s="114"/>
      <c r="AB381" s="114"/>
      <c r="AC381" s="114"/>
      <c r="AD381" s="114"/>
      <c r="AE381" s="114"/>
    </row>
    <row r="382" spans="18:31" s="115" customFormat="1" x14ac:dyDescent="0.25">
      <c r="R382" s="112"/>
      <c r="S382" s="112"/>
      <c r="T382" s="113"/>
      <c r="U382" s="113"/>
      <c r="V382" s="113"/>
      <c r="W382" s="113"/>
      <c r="X382" s="114"/>
      <c r="Y382" s="114"/>
      <c r="Z382" s="114"/>
      <c r="AA382" s="114"/>
      <c r="AB382" s="114"/>
      <c r="AC382" s="114"/>
      <c r="AD382" s="114"/>
      <c r="AE382" s="114"/>
    </row>
    <row r="383" spans="18:31" s="115" customFormat="1" x14ac:dyDescent="0.25">
      <c r="R383" s="112"/>
      <c r="S383" s="112"/>
      <c r="T383" s="113"/>
      <c r="U383" s="113"/>
      <c r="V383" s="113"/>
      <c r="W383" s="113"/>
      <c r="X383" s="114"/>
      <c r="Y383" s="114"/>
      <c r="Z383" s="114"/>
      <c r="AA383" s="114"/>
      <c r="AB383" s="114"/>
      <c r="AC383" s="114"/>
      <c r="AD383" s="114"/>
      <c r="AE383" s="114"/>
    </row>
    <row r="384" spans="18:31" s="115" customFormat="1" x14ac:dyDescent="0.25">
      <c r="R384" s="112"/>
      <c r="S384" s="112"/>
      <c r="T384" s="113"/>
      <c r="U384" s="113"/>
      <c r="V384" s="113"/>
      <c r="W384" s="113"/>
      <c r="X384" s="114"/>
      <c r="Y384" s="114"/>
      <c r="Z384" s="114"/>
      <c r="AA384" s="114"/>
      <c r="AB384" s="114"/>
      <c r="AC384" s="114"/>
      <c r="AD384" s="114"/>
      <c r="AE384" s="114"/>
    </row>
    <row r="385" spans="18:31" s="115" customFormat="1" x14ac:dyDescent="0.25">
      <c r="R385" s="112"/>
      <c r="S385" s="112"/>
      <c r="T385" s="113"/>
      <c r="U385" s="113"/>
      <c r="V385" s="113"/>
      <c r="W385" s="113"/>
      <c r="X385" s="114"/>
      <c r="Y385" s="114"/>
      <c r="Z385" s="114"/>
      <c r="AA385" s="114"/>
      <c r="AB385" s="114"/>
      <c r="AC385" s="114"/>
      <c r="AD385" s="114"/>
      <c r="AE385" s="114"/>
    </row>
    <row r="386" spans="18:31" s="115" customFormat="1" x14ac:dyDescent="0.25">
      <c r="R386" s="112"/>
      <c r="S386" s="112"/>
      <c r="T386" s="113"/>
      <c r="U386" s="113"/>
      <c r="V386" s="113"/>
      <c r="W386" s="113"/>
      <c r="X386" s="114"/>
      <c r="Y386" s="114"/>
      <c r="Z386" s="114"/>
      <c r="AA386" s="114"/>
      <c r="AB386" s="114"/>
      <c r="AC386" s="114"/>
      <c r="AD386" s="114"/>
      <c r="AE386" s="114"/>
    </row>
    <row r="387" spans="18:31" s="115" customFormat="1" x14ac:dyDescent="0.25">
      <c r="R387" s="112"/>
      <c r="S387" s="112"/>
      <c r="T387" s="113"/>
      <c r="U387" s="113"/>
      <c r="V387" s="113"/>
      <c r="W387" s="113"/>
      <c r="X387" s="114"/>
      <c r="Y387" s="114"/>
      <c r="Z387" s="114"/>
      <c r="AA387" s="114"/>
      <c r="AB387" s="114"/>
      <c r="AC387" s="114"/>
      <c r="AD387" s="114"/>
      <c r="AE387" s="114"/>
    </row>
    <row r="388" spans="18:31" s="115" customFormat="1" x14ac:dyDescent="0.25">
      <c r="R388" s="112"/>
      <c r="S388" s="112"/>
      <c r="T388" s="113"/>
      <c r="U388" s="113"/>
      <c r="V388" s="113"/>
      <c r="W388" s="113"/>
      <c r="X388" s="114"/>
      <c r="Y388" s="114"/>
      <c r="Z388" s="114"/>
      <c r="AA388" s="114"/>
      <c r="AB388" s="114"/>
      <c r="AC388" s="114"/>
      <c r="AD388" s="114"/>
      <c r="AE388" s="114"/>
    </row>
    <row r="389" spans="18:31" s="115" customFormat="1" x14ac:dyDescent="0.25">
      <c r="R389" s="112"/>
      <c r="S389" s="112"/>
      <c r="T389" s="113"/>
      <c r="U389" s="113"/>
      <c r="V389" s="113"/>
      <c r="W389" s="113"/>
      <c r="X389" s="114"/>
      <c r="Y389" s="114"/>
      <c r="Z389" s="114"/>
      <c r="AA389" s="114"/>
      <c r="AB389" s="114"/>
      <c r="AC389" s="114"/>
      <c r="AD389" s="114"/>
      <c r="AE389" s="114"/>
    </row>
    <row r="390" spans="18:31" s="115" customFormat="1" x14ac:dyDescent="0.25">
      <c r="R390" s="112"/>
      <c r="S390" s="112"/>
      <c r="T390" s="113"/>
      <c r="U390" s="113"/>
      <c r="V390" s="113"/>
      <c r="W390" s="113"/>
      <c r="X390" s="114"/>
      <c r="Y390" s="114"/>
      <c r="Z390" s="114"/>
      <c r="AA390" s="114"/>
      <c r="AB390" s="114"/>
      <c r="AC390" s="114"/>
      <c r="AD390" s="114"/>
      <c r="AE390" s="114"/>
    </row>
    <row r="391" spans="18:31" s="115" customFormat="1" x14ac:dyDescent="0.25">
      <c r="R391" s="112"/>
      <c r="S391" s="112"/>
      <c r="T391" s="113"/>
      <c r="U391" s="113"/>
      <c r="V391" s="113"/>
      <c r="W391" s="113"/>
      <c r="X391" s="114"/>
      <c r="Y391" s="114"/>
      <c r="Z391" s="114"/>
      <c r="AA391" s="114"/>
      <c r="AB391" s="114"/>
      <c r="AC391" s="114"/>
      <c r="AD391" s="114"/>
      <c r="AE391" s="114"/>
    </row>
    <row r="392" spans="18:31" s="115" customFormat="1" x14ac:dyDescent="0.25">
      <c r="R392" s="112"/>
      <c r="S392" s="112"/>
      <c r="T392" s="113"/>
      <c r="U392" s="113"/>
      <c r="V392" s="113"/>
      <c r="W392" s="113"/>
      <c r="X392" s="114"/>
      <c r="Y392" s="114"/>
      <c r="Z392" s="114"/>
      <c r="AA392" s="114"/>
      <c r="AB392" s="114"/>
      <c r="AC392" s="114"/>
      <c r="AD392" s="114"/>
      <c r="AE392" s="114"/>
    </row>
    <row r="393" spans="18:31" s="115" customFormat="1" x14ac:dyDescent="0.25">
      <c r="R393" s="112"/>
      <c r="S393" s="112"/>
      <c r="T393" s="113"/>
      <c r="U393" s="113"/>
      <c r="V393" s="113"/>
      <c r="W393" s="113"/>
      <c r="X393" s="114"/>
      <c r="Y393" s="114"/>
      <c r="Z393" s="114"/>
      <c r="AA393" s="114"/>
      <c r="AB393" s="114"/>
      <c r="AC393" s="114"/>
      <c r="AD393" s="114"/>
      <c r="AE393" s="114"/>
    </row>
    <row r="394" spans="18:31" s="115" customFormat="1" x14ac:dyDescent="0.25">
      <c r="R394" s="112"/>
      <c r="S394" s="112"/>
      <c r="T394" s="113"/>
      <c r="U394" s="113"/>
      <c r="V394" s="113"/>
      <c r="W394" s="113"/>
      <c r="X394" s="114"/>
      <c r="Y394" s="114"/>
      <c r="Z394" s="114"/>
      <c r="AA394" s="114"/>
      <c r="AB394" s="114"/>
      <c r="AC394" s="114"/>
      <c r="AD394" s="114"/>
      <c r="AE394" s="114"/>
    </row>
    <row r="395" spans="18:31" s="115" customFormat="1" x14ac:dyDescent="0.25">
      <c r="R395" s="112"/>
      <c r="S395" s="112"/>
      <c r="T395" s="113"/>
      <c r="U395" s="113"/>
      <c r="V395" s="113"/>
      <c r="W395" s="113"/>
      <c r="X395" s="114"/>
      <c r="Y395" s="114"/>
      <c r="Z395" s="114"/>
      <c r="AA395" s="114"/>
      <c r="AB395" s="114"/>
      <c r="AC395" s="114"/>
      <c r="AD395" s="114"/>
      <c r="AE395" s="114"/>
    </row>
    <row r="396" spans="18:31" s="115" customFormat="1" x14ac:dyDescent="0.25">
      <c r="R396" s="112"/>
      <c r="S396" s="112"/>
      <c r="T396" s="113"/>
      <c r="U396" s="113"/>
      <c r="V396" s="113"/>
      <c r="W396" s="113"/>
      <c r="X396" s="114"/>
      <c r="Y396" s="114"/>
      <c r="Z396" s="114"/>
      <c r="AA396" s="114"/>
      <c r="AB396" s="114"/>
      <c r="AC396" s="114"/>
      <c r="AD396" s="114"/>
      <c r="AE396" s="114"/>
    </row>
    <row r="397" spans="18:31" s="115" customFormat="1" x14ac:dyDescent="0.25">
      <c r="R397" s="112"/>
      <c r="S397" s="112"/>
      <c r="T397" s="113"/>
      <c r="U397" s="113"/>
      <c r="V397" s="113"/>
      <c r="W397" s="113"/>
      <c r="X397" s="114"/>
      <c r="Y397" s="114"/>
      <c r="Z397" s="114"/>
      <c r="AA397" s="114"/>
      <c r="AB397" s="114"/>
      <c r="AC397" s="114"/>
      <c r="AD397" s="114"/>
      <c r="AE397" s="114"/>
    </row>
    <row r="398" spans="18:31" s="115" customFormat="1" x14ac:dyDescent="0.25">
      <c r="R398" s="112"/>
      <c r="S398" s="112"/>
      <c r="T398" s="113"/>
      <c r="U398" s="113"/>
      <c r="V398" s="113"/>
      <c r="W398" s="113"/>
      <c r="X398" s="114"/>
      <c r="Y398" s="114"/>
      <c r="Z398" s="114"/>
      <c r="AA398" s="114"/>
      <c r="AB398" s="114"/>
      <c r="AC398" s="114"/>
      <c r="AD398" s="114"/>
      <c r="AE398" s="114"/>
    </row>
    <row r="399" spans="18:31" s="115" customFormat="1" x14ac:dyDescent="0.25">
      <c r="R399" s="112"/>
      <c r="S399" s="112"/>
      <c r="T399" s="113"/>
      <c r="U399" s="113"/>
      <c r="V399" s="113"/>
      <c r="W399" s="113"/>
      <c r="X399" s="114"/>
      <c r="Y399" s="114"/>
      <c r="Z399" s="114"/>
      <c r="AA399" s="114"/>
      <c r="AB399" s="114"/>
      <c r="AC399" s="114"/>
      <c r="AD399" s="114"/>
      <c r="AE399" s="114"/>
    </row>
    <row r="400" spans="18:31" s="115" customFormat="1" x14ac:dyDescent="0.25">
      <c r="R400" s="112"/>
      <c r="S400" s="112"/>
      <c r="T400" s="113"/>
      <c r="U400" s="113"/>
      <c r="V400" s="113"/>
      <c r="W400" s="113"/>
      <c r="X400" s="114"/>
      <c r="Y400" s="114"/>
      <c r="Z400" s="114"/>
      <c r="AA400" s="114"/>
      <c r="AB400" s="114"/>
      <c r="AC400" s="114"/>
      <c r="AD400" s="114"/>
      <c r="AE400" s="114"/>
    </row>
    <row r="401" spans="18:31" s="115" customFormat="1" x14ac:dyDescent="0.25">
      <c r="R401" s="112"/>
      <c r="S401" s="112"/>
      <c r="T401" s="113"/>
      <c r="U401" s="113"/>
      <c r="V401" s="113"/>
      <c r="W401" s="113"/>
      <c r="X401" s="114"/>
      <c r="Y401" s="114"/>
      <c r="Z401" s="114"/>
      <c r="AA401" s="114"/>
      <c r="AB401" s="114"/>
      <c r="AC401" s="114"/>
      <c r="AD401" s="114"/>
      <c r="AE401" s="114"/>
    </row>
    <row r="402" spans="18:31" s="115" customFormat="1" x14ac:dyDescent="0.25">
      <c r="R402" s="112"/>
      <c r="S402" s="112"/>
      <c r="T402" s="113"/>
      <c r="U402" s="113"/>
      <c r="V402" s="113"/>
      <c r="W402" s="113"/>
      <c r="X402" s="114"/>
      <c r="Y402" s="114"/>
      <c r="Z402" s="114"/>
      <c r="AA402" s="114"/>
      <c r="AB402" s="114"/>
      <c r="AC402" s="114"/>
      <c r="AD402" s="114"/>
      <c r="AE402" s="114"/>
    </row>
    <row r="403" spans="18:31" s="115" customFormat="1" x14ac:dyDescent="0.25">
      <c r="R403" s="112"/>
      <c r="S403" s="112"/>
      <c r="T403" s="113"/>
      <c r="U403" s="113"/>
      <c r="V403" s="113"/>
      <c r="W403" s="113"/>
      <c r="X403" s="114"/>
      <c r="Y403" s="114"/>
      <c r="Z403" s="114"/>
      <c r="AA403" s="114"/>
      <c r="AB403" s="114"/>
      <c r="AC403" s="114"/>
      <c r="AD403" s="114"/>
      <c r="AE403" s="114"/>
    </row>
    <row r="404" spans="18:31" s="115" customFormat="1" x14ac:dyDescent="0.25">
      <c r="R404" s="112"/>
      <c r="S404" s="112"/>
      <c r="T404" s="113"/>
      <c r="U404" s="113"/>
      <c r="V404" s="113"/>
      <c r="W404" s="113"/>
      <c r="X404" s="114"/>
      <c r="Y404" s="114"/>
      <c r="Z404" s="114"/>
      <c r="AA404" s="114"/>
      <c r="AB404" s="114"/>
      <c r="AC404" s="114"/>
      <c r="AD404" s="114"/>
      <c r="AE404" s="114"/>
    </row>
    <row r="405" spans="18:31" s="115" customFormat="1" x14ac:dyDescent="0.25">
      <c r="R405" s="112"/>
      <c r="S405" s="112"/>
      <c r="T405" s="113"/>
      <c r="U405" s="113"/>
      <c r="V405" s="113"/>
      <c r="W405" s="113"/>
      <c r="X405" s="114"/>
      <c r="Y405" s="114"/>
      <c r="Z405" s="114"/>
      <c r="AA405" s="114"/>
      <c r="AB405" s="114"/>
      <c r="AC405" s="114"/>
      <c r="AD405" s="114"/>
      <c r="AE405" s="114"/>
    </row>
    <row r="406" spans="18:31" s="115" customFormat="1" x14ac:dyDescent="0.25">
      <c r="R406" s="112"/>
      <c r="S406" s="112"/>
      <c r="T406" s="113"/>
      <c r="U406" s="113"/>
      <c r="V406" s="113"/>
      <c r="W406" s="113"/>
      <c r="X406" s="114"/>
      <c r="Y406" s="114"/>
      <c r="Z406" s="114"/>
      <c r="AA406" s="114"/>
      <c r="AB406" s="114"/>
      <c r="AC406" s="114"/>
      <c r="AD406" s="114"/>
      <c r="AE406" s="114"/>
    </row>
    <row r="407" spans="18:31" s="115" customFormat="1" x14ac:dyDescent="0.25">
      <c r="R407" s="112"/>
      <c r="S407" s="112"/>
      <c r="T407" s="113"/>
      <c r="U407" s="113"/>
      <c r="V407" s="113"/>
      <c r="W407" s="113"/>
      <c r="X407" s="114"/>
      <c r="Y407" s="114"/>
      <c r="Z407" s="114"/>
      <c r="AA407" s="114"/>
      <c r="AB407" s="114"/>
      <c r="AC407" s="114"/>
      <c r="AD407" s="114"/>
      <c r="AE407" s="114"/>
    </row>
    <row r="408" spans="18:31" s="115" customFormat="1" x14ac:dyDescent="0.25">
      <c r="R408" s="112"/>
      <c r="S408" s="112"/>
      <c r="T408" s="113"/>
      <c r="U408" s="113"/>
      <c r="V408" s="113"/>
      <c r="W408" s="113"/>
      <c r="X408" s="114"/>
      <c r="Y408" s="114"/>
      <c r="Z408" s="114"/>
      <c r="AA408" s="114"/>
      <c r="AB408" s="114"/>
      <c r="AC408" s="114"/>
      <c r="AD408" s="114"/>
      <c r="AE408" s="114"/>
    </row>
    <row r="409" spans="18:31" s="115" customFormat="1" x14ac:dyDescent="0.25">
      <c r="R409" s="112"/>
      <c r="S409" s="112"/>
      <c r="T409" s="113"/>
      <c r="U409" s="113"/>
      <c r="V409" s="113"/>
      <c r="W409" s="113"/>
      <c r="X409" s="114"/>
      <c r="Y409" s="114"/>
      <c r="Z409" s="114"/>
      <c r="AA409" s="114"/>
      <c r="AB409" s="114"/>
      <c r="AC409" s="114"/>
      <c r="AD409" s="114"/>
      <c r="AE409" s="114"/>
    </row>
    <row r="410" spans="18:31" s="115" customFormat="1" x14ac:dyDescent="0.25">
      <c r="R410" s="112"/>
      <c r="S410" s="112"/>
      <c r="T410" s="113"/>
      <c r="U410" s="113"/>
      <c r="V410" s="113"/>
      <c r="W410" s="113"/>
      <c r="X410" s="114"/>
      <c r="Y410" s="114"/>
      <c r="Z410" s="114"/>
      <c r="AA410" s="114"/>
      <c r="AB410" s="114"/>
      <c r="AC410" s="114"/>
      <c r="AD410" s="114"/>
      <c r="AE410" s="114"/>
    </row>
    <row r="411" spans="18:31" s="115" customFormat="1" x14ac:dyDescent="0.25">
      <c r="R411" s="112"/>
      <c r="S411" s="112"/>
      <c r="T411" s="113"/>
      <c r="U411" s="113"/>
      <c r="V411" s="113"/>
      <c r="W411" s="113"/>
      <c r="X411" s="114"/>
      <c r="Y411" s="114"/>
      <c r="Z411" s="114"/>
      <c r="AA411" s="114"/>
      <c r="AB411" s="114"/>
      <c r="AC411" s="114"/>
      <c r="AD411" s="114"/>
      <c r="AE411" s="114"/>
    </row>
    <row r="412" spans="18:31" s="115" customFormat="1" x14ac:dyDescent="0.25">
      <c r="R412" s="112"/>
      <c r="S412" s="112"/>
      <c r="T412" s="113"/>
      <c r="U412" s="113"/>
      <c r="V412" s="113"/>
      <c r="W412" s="113"/>
      <c r="X412" s="114"/>
      <c r="Y412" s="114"/>
      <c r="Z412" s="114"/>
      <c r="AA412" s="114"/>
      <c r="AB412" s="114"/>
      <c r="AC412" s="114"/>
      <c r="AD412" s="114"/>
      <c r="AE412" s="114"/>
    </row>
    <row r="413" spans="18:31" s="115" customFormat="1" x14ac:dyDescent="0.25">
      <c r="R413" s="112"/>
      <c r="S413" s="112"/>
      <c r="T413" s="113"/>
      <c r="U413" s="113"/>
      <c r="V413" s="113"/>
      <c r="W413" s="113"/>
      <c r="X413" s="114"/>
      <c r="Y413" s="114"/>
      <c r="Z413" s="114"/>
      <c r="AA413" s="114"/>
      <c r="AB413" s="114"/>
      <c r="AC413" s="114"/>
      <c r="AD413" s="114"/>
      <c r="AE413" s="114"/>
    </row>
    <row r="414" spans="18:31" s="115" customFormat="1" x14ac:dyDescent="0.25">
      <c r="R414" s="112"/>
      <c r="S414" s="112"/>
      <c r="T414" s="113"/>
      <c r="U414" s="113"/>
      <c r="V414" s="113"/>
      <c r="W414" s="113"/>
      <c r="X414" s="114"/>
      <c r="Y414" s="114"/>
      <c r="Z414" s="114"/>
      <c r="AA414" s="114"/>
      <c r="AB414" s="114"/>
      <c r="AC414" s="114"/>
      <c r="AD414" s="114"/>
      <c r="AE414" s="114"/>
    </row>
    <row r="415" spans="18:31" s="115" customFormat="1" x14ac:dyDescent="0.25">
      <c r="R415" s="112"/>
      <c r="S415" s="112"/>
      <c r="T415" s="113"/>
      <c r="U415" s="113"/>
      <c r="V415" s="113"/>
      <c r="W415" s="113"/>
      <c r="X415" s="114"/>
      <c r="Y415" s="114"/>
      <c r="Z415" s="114"/>
      <c r="AA415" s="114"/>
      <c r="AB415" s="114"/>
      <c r="AC415" s="114"/>
      <c r="AD415" s="114"/>
      <c r="AE415" s="114"/>
    </row>
    <row r="416" spans="18:31" s="115" customFormat="1" x14ac:dyDescent="0.25">
      <c r="R416" s="112"/>
      <c r="S416" s="112"/>
      <c r="T416" s="113"/>
      <c r="U416" s="113"/>
      <c r="V416" s="113"/>
      <c r="W416" s="113"/>
      <c r="X416" s="114"/>
      <c r="Y416" s="114"/>
      <c r="Z416" s="114"/>
      <c r="AA416" s="114"/>
      <c r="AB416" s="114"/>
      <c r="AC416" s="114"/>
      <c r="AD416" s="114"/>
      <c r="AE416" s="114"/>
    </row>
    <row r="417" spans="18:31" s="115" customFormat="1" x14ac:dyDescent="0.25">
      <c r="R417" s="112"/>
      <c r="S417" s="112"/>
      <c r="T417" s="113"/>
      <c r="U417" s="113"/>
      <c r="V417" s="113"/>
      <c r="W417" s="113"/>
      <c r="X417" s="114"/>
      <c r="Y417" s="114"/>
      <c r="Z417" s="114"/>
      <c r="AA417" s="114"/>
      <c r="AB417" s="114"/>
      <c r="AC417" s="114"/>
      <c r="AD417" s="114"/>
      <c r="AE417" s="114"/>
    </row>
    <row r="418" spans="18:31" s="115" customFormat="1" x14ac:dyDescent="0.25">
      <c r="R418" s="112"/>
      <c r="S418" s="112"/>
      <c r="T418" s="113"/>
      <c r="U418" s="113"/>
      <c r="V418" s="113"/>
      <c r="W418" s="113"/>
      <c r="X418" s="114"/>
      <c r="Y418" s="114"/>
      <c r="Z418" s="114"/>
      <c r="AA418" s="114"/>
      <c r="AB418" s="114"/>
      <c r="AC418" s="114"/>
      <c r="AD418" s="114"/>
      <c r="AE418" s="114"/>
    </row>
    <row r="419" spans="18:31" s="115" customFormat="1" x14ac:dyDescent="0.25">
      <c r="R419" s="112"/>
      <c r="S419" s="112"/>
      <c r="T419" s="113"/>
      <c r="U419" s="113"/>
      <c r="V419" s="113"/>
      <c r="W419" s="113"/>
      <c r="X419" s="114"/>
      <c r="Y419" s="114"/>
      <c r="Z419" s="114"/>
      <c r="AA419" s="114"/>
      <c r="AB419" s="114"/>
      <c r="AC419" s="114"/>
      <c r="AD419" s="114"/>
      <c r="AE419" s="114"/>
    </row>
    <row r="420" spans="18:31" s="115" customFormat="1" x14ac:dyDescent="0.25">
      <c r="R420" s="112"/>
      <c r="S420" s="112"/>
      <c r="T420" s="113"/>
      <c r="U420" s="113"/>
      <c r="V420" s="113"/>
      <c r="W420" s="113"/>
      <c r="X420" s="114"/>
      <c r="Y420" s="114"/>
      <c r="Z420" s="114"/>
      <c r="AA420" s="114"/>
      <c r="AB420" s="114"/>
      <c r="AC420" s="114"/>
      <c r="AD420" s="114"/>
      <c r="AE420" s="114"/>
    </row>
    <row r="421" spans="18:31" s="115" customFormat="1" x14ac:dyDescent="0.25">
      <c r="R421" s="112"/>
      <c r="S421" s="112"/>
      <c r="T421" s="113"/>
      <c r="U421" s="113"/>
      <c r="V421" s="113"/>
      <c r="W421" s="113"/>
      <c r="X421" s="114"/>
      <c r="Y421" s="114"/>
      <c r="Z421" s="114"/>
      <c r="AA421" s="114"/>
      <c r="AB421" s="114"/>
      <c r="AC421" s="114"/>
      <c r="AD421" s="114"/>
      <c r="AE421" s="114"/>
    </row>
    <row r="422" spans="18:31" s="115" customFormat="1" x14ac:dyDescent="0.25">
      <c r="R422" s="112"/>
      <c r="S422" s="112"/>
      <c r="T422" s="113"/>
      <c r="U422" s="113"/>
      <c r="V422" s="113"/>
      <c r="W422" s="113"/>
      <c r="X422" s="114"/>
      <c r="Y422" s="114"/>
      <c r="Z422" s="114"/>
      <c r="AA422" s="114"/>
      <c r="AB422" s="114"/>
      <c r="AC422" s="114"/>
      <c r="AD422" s="114"/>
      <c r="AE422" s="114"/>
    </row>
    <row r="423" spans="18:31" s="115" customFormat="1" x14ac:dyDescent="0.25">
      <c r="R423" s="112"/>
      <c r="S423" s="112"/>
      <c r="T423" s="113"/>
      <c r="U423" s="113"/>
      <c r="V423" s="113"/>
      <c r="W423" s="113"/>
      <c r="X423" s="114"/>
      <c r="Y423" s="114"/>
      <c r="Z423" s="114"/>
      <c r="AA423" s="114"/>
      <c r="AB423" s="114"/>
      <c r="AC423" s="114"/>
      <c r="AD423" s="114"/>
      <c r="AE423" s="114"/>
    </row>
    <row r="424" spans="18:31" s="115" customFormat="1" x14ac:dyDescent="0.25">
      <c r="R424" s="112"/>
      <c r="S424" s="112"/>
      <c r="T424" s="113"/>
      <c r="U424" s="113"/>
      <c r="V424" s="113"/>
      <c r="W424" s="113"/>
      <c r="X424" s="114"/>
      <c r="Y424" s="114"/>
      <c r="Z424" s="114"/>
      <c r="AA424" s="114"/>
      <c r="AB424" s="114"/>
      <c r="AC424" s="114"/>
      <c r="AD424" s="114"/>
      <c r="AE424" s="114"/>
    </row>
    <row r="425" spans="18:31" s="115" customFormat="1" x14ac:dyDescent="0.25">
      <c r="R425" s="112"/>
      <c r="S425" s="112"/>
      <c r="T425" s="113"/>
      <c r="U425" s="113"/>
      <c r="V425" s="113"/>
      <c r="W425" s="113"/>
      <c r="X425" s="114"/>
      <c r="Y425" s="114"/>
      <c r="Z425" s="114"/>
      <c r="AA425" s="114"/>
      <c r="AB425" s="114"/>
      <c r="AC425" s="114"/>
      <c r="AD425" s="114"/>
      <c r="AE425" s="114"/>
    </row>
    <row r="426" spans="18:31" s="115" customFormat="1" x14ac:dyDescent="0.25">
      <c r="R426" s="112"/>
      <c r="S426" s="112"/>
      <c r="T426" s="113"/>
      <c r="U426" s="113"/>
      <c r="V426" s="113"/>
      <c r="W426" s="113"/>
      <c r="X426" s="114"/>
      <c r="Y426" s="114"/>
      <c r="Z426" s="114"/>
      <c r="AA426" s="114"/>
      <c r="AB426" s="114"/>
      <c r="AC426" s="114"/>
      <c r="AD426" s="114"/>
      <c r="AE426" s="114"/>
    </row>
    <row r="427" spans="18:31" s="115" customFormat="1" x14ac:dyDescent="0.25">
      <c r="R427" s="112"/>
      <c r="S427" s="112"/>
      <c r="T427" s="113"/>
      <c r="U427" s="113"/>
      <c r="V427" s="113"/>
      <c r="W427" s="113"/>
      <c r="X427" s="114"/>
      <c r="Y427" s="114"/>
      <c r="Z427" s="114"/>
      <c r="AA427" s="114"/>
      <c r="AB427" s="114"/>
      <c r="AC427" s="114"/>
      <c r="AD427" s="114"/>
      <c r="AE427" s="114"/>
    </row>
    <row r="428" spans="18:31" s="115" customFormat="1" x14ac:dyDescent="0.25">
      <c r="R428" s="112"/>
      <c r="S428" s="112"/>
      <c r="T428" s="113"/>
      <c r="U428" s="113"/>
      <c r="V428" s="113"/>
      <c r="W428" s="113"/>
      <c r="X428" s="114"/>
      <c r="Y428" s="114"/>
      <c r="Z428" s="114"/>
      <c r="AA428" s="114"/>
      <c r="AB428" s="114"/>
      <c r="AC428" s="114"/>
      <c r="AD428" s="114"/>
      <c r="AE428" s="114"/>
    </row>
    <row r="429" spans="18:31" s="115" customFormat="1" x14ac:dyDescent="0.25">
      <c r="R429" s="112"/>
      <c r="S429" s="112"/>
      <c r="T429" s="113"/>
      <c r="U429" s="113"/>
      <c r="V429" s="113"/>
      <c r="W429" s="113"/>
      <c r="X429" s="114"/>
      <c r="Y429" s="114"/>
      <c r="Z429" s="114"/>
      <c r="AA429" s="114"/>
      <c r="AB429" s="114"/>
      <c r="AC429" s="114"/>
      <c r="AD429" s="114"/>
      <c r="AE429" s="114"/>
    </row>
    <row r="430" spans="18:31" s="115" customFormat="1" x14ac:dyDescent="0.25">
      <c r="R430" s="112"/>
      <c r="S430" s="112"/>
      <c r="T430" s="113"/>
      <c r="U430" s="113"/>
      <c r="V430" s="113"/>
      <c r="W430" s="113"/>
      <c r="X430" s="114"/>
      <c r="Y430" s="114"/>
      <c r="Z430" s="114"/>
      <c r="AA430" s="114"/>
      <c r="AB430" s="114"/>
      <c r="AC430" s="114"/>
      <c r="AD430" s="114"/>
      <c r="AE430" s="114"/>
    </row>
    <row r="431" spans="18:31" s="115" customFormat="1" x14ac:dyDescent="0.25">
      <c r="R431" s="112"/>
      <c r="S431" s="112"/>
      <c r="T431" s="113"/>
      <c r="U431" s="113"/>
      <c r="V431" s="113"/>
      <c r="W431" s="113"/>
      <c r="X431" s="114"/>
      <c r="Y431" s="114"/>
      <c r="Z431" s="114"/>
      <c r="AA431" s="114"/>
      <c r="AB431" s="114"/>
      <c r="AC431" s="114"/>
      <c r="AD431" s="114"/>
      <c r="AE431" s="114"/>
    </row>
    <row r="432" spans="18:31" s="115" customFormat="1" x14ac:dyDescent="0.25">
      <c r="R432" s="112"/>
      <c r="S432" s="112"/>
      <c r="T432" s="113"/>
      <c r="U432" s="113"/>
      <c r="V432" s="113"/>
      <c r="W432" s="113"/>
      <c r="X432" s="114"/>
      <c r="Y432" s="114"/>
      <c r="Z432" s="114"/>
      <c r="AA432" s="114"/>
      <c r="AB432" s="114"/>
      <c r="AC432" s="114"/>
      <c r="AD432" s="114"/>
      <c r="AE432" s="114"/>
    </row>
    <row r="433" spans="18:31" s="115" customFormat="1" x14ac:dyDescent="0.25">
      <c r="R433" s="112"/>
      <c r="S433" s="112"/>
      <c r="T433" s="113"/>
      <c r="U433" s="113"/>
      <c r="V433" s="113"/>
      <c r="W433" s="113"/>
      <c r="X433" s="114"/>
      <c r="Y433" s="114"/>
      <c r="Z433" s="114"/>
      <c r="AA433" s="114"/>
      <c r="AB433" s="114"/>
      <c r="AC433" s="114"/>
      <c r="AD433" s="114"/>
      <c r="AE433" s="114"/>
    </row>
    <row r="434" spans="18:31" s="115" customFormat="1" x14ac:dyDescent="0.25">
      <c r="R434" s="112"/>
      <c r="S434" s="112"/>
      <c r="T434" s="113"/>
      <c r="U434" s="113"/>
      <c r="V434" s="113"/>
      <c r="W434" s="113"/>
      <c r="X434" s="114"/>
      <c r="Y434" s="114"/>
      <c r="Z434" s="114"/>
      <c r="AA434" s="114"/>
      <c r="AB434" s="114"/>
      <c r="AC434" s="114"/>
      <c r="AD434" s="114"/>
      <c r="AE434" s="114"/>
    </row>
    <row r="435" spans="18:31" s="115" customFormat="1" x14ac:dyDescent="0.25">
      <c r="R435" s="112"/>
      <c r="S435" s="112"/>
      <c r="T435" s="113"/>
      <c r="U435" s="113"/>
      <c r="V435" s="113"/>
      <c r="W435" s="113"/>
      <c r="X435" s="114"/>
      <c r="Y435" s="114"/>
      <c r="Z435" s="114"/>
      <c r="AA435" s="114"/>
      <c r="AB435" s="114"/>
      <c r="AC435" s="114"/>
      <c r="AD435" s="114"/>
      <c r="AE435" s="114"/>
    </row>
    <row r="436" spans="18:31" s="115" customFormat="1" x14ac:dyDescent="0.25">
      <c r="R436" s="112"/>
      <c r="S436" s="112"/>
      <c r="T436" s="113"/>
      <c r="U436" s="113"/>
      <c r="V436" s="113"/>
      <c r="W436" s="113"/>
      <c r="X436" s="114"/>
      <c r="Y436" s="114"/>
      <c r="Z436" s="114"/>
      <c r="AA436" s="114"/>
      <c r="AB436" s="114"/>
      <c r="AC436" s="114"/>
      <c r="AD436" s="114"/>
      <c r="AE436" s="114"/>
    </row>
    <row r="437" spans="18:31" s="115" customFormat="1" x14ac:dyDescent="0.25">
      <c r="R437" s="112"/>
      <c r="S437" s="112"/>
      <c r="T437" s="113"/>
      <c r="U437" s="113"/>
      <c r="V437" s="113"/>
      <c r="W437" s="113"/>
      <c r="X437" s="114"/>
      <c r="Y437" s="114"/>
      <c r="Z437" s="114"/>
      <c r="AA437" s="114"/>
      <c r="AB437" s="114"/>
      <c r="AC437" s="114"/>
      <c r="AD437" s="114"/>
      <c r="AE437" s="114"/>
    </row>
    <row r="438" spans="18:31" s="115" customFormat="1" x14ac:dyDescent="0.25">
      <c r="R438" s="112"/>
      <c r="S438" s="112"/>
      <c r="T438" s="113"/>
      <c r="U438" s="113"/>
      <c r="V438" s="113"/>
      <c r="W438" s="113"/>
      <c r="X438" s="114"/>
      <c r="Y438" s="114"/>
      <c r="Z438" s="114"/>
      <c r="AA438" s="114"/>
      <c r="AB438" s="114"/>
      <c r="AC438" s="114"/>
      <c r="AD438" s="114"/>
      <c r="AE438" s="114"/>
    </row>
    <row r="439" spans="18:31" s="115" customFormat="1" x14ac:dyDescent="0.25">
      <c r="R439" s="112"/>
      <c r="S439" s="112"/>
      <c r="T439" s="113"/>
      <c r="U439" s="113"/>
      <c r="V439" s="113"/>
      <c r="W439" s="113"/>
      <c r="X439" s="114"/>
      <c r="Y439" s="114"/>
      <c r="Z439" s="114"/>
      <c r="AA439" s="114"/>
      <c r="AB439" s="114"/>
      <c r="AC439" s="114"/>
      <c r="AD439" s="114"/>
      <c r="AE439" s="114"/>
    </row>
    <row r="440" spans="18:31" s="115" customFormat="1" x14ac:dyDescent="0.25">
      <c r="R440" s="112"/>
      <c r="S440" s="112"/>
      <c r="T440" s="113"/>
      <c r="U440" s="113"/>
      <c r="V440" s="113"/>
      <c r="W440" s="113"/>
      <c r="X440" s="114"/>
      <c r="Y440" s="114"/>
      <c r="Z440" s="114"/>
      <c r="AA440" s="114"/>
      <c r="AB440" s="114"/>
      <c r="AC440" s="114"/>
      <c r="AD440" s="114"/>
      <c r="AE440" s="114"/>
    </row>
    <row r="441" spans="18:31" s="115" customFormat="1" x14ac:dyDescent="0.25">
      <c r="R441" s="112"/>
      <c r="S441" s="112"/>
      <c r="T441" s="113"/>
      <c r="U441" s="113"/>
      <c r="V441" s="113"/>
      <c r="W441" s="113"/>
      <c r="X441" s="114"/>
      <c r="Y441" s="114"/>
      <c r="Z441" s="114"/>
      <c r="AA441" s="114"/>
      <c r="AB441" s="114"/>
      <c r="AC441" s="114"/>
      <c r="AD441" s="114"/>
      <c r="AE441" s="114"/>
    </row>
    <row r="442" spans="18:31" s="115" customFormat="1" x14ac:dyDescent="0.25">
      <c r="R442" s="112"/>
      <c r="S442" s="112"/>
      <c r="T442" s="113"/>
      <c r="U442" s="113"/>
      <c r="V442" s="113"/>
      <c r="W442" s="113"/>
      <c r="X442" s="114"/>
      <c r="Y442" s="114"/>
      <c r="Z442" s="114"/>
      <c r="AA442" s="114"/>
      <c r="AB442" s="114"/>
      <c r="AC442" s="114"/>
      <c r="AD442" s="114"/>
      <c r="AE442" s="114"/>
    </row>
    <row r="443" spans="18:31" s="115" customFormat="1" x14ac:dyDescent="0.25">
      <c r="R443" s="112"/>
      <c r="S443" s="112"/>
      <c r="T443" s="113"/>
      <c r="U443" s="113"/>
      <c r="V443" s="113"/>
      <c r="W443" s="113"/>
      <c r="X443" s="114"/>
      <c r="Y443" s="114"/>
      <c r="Z443" s="114"/>
      <c r="AA443" s="114"/>
      <c r="AB443" s="114"/>
      <c r="AC443" s="114"/>
      <c r="AD443" s="114"/>
      <c r="AE443" s="114"/>
    </row>
    <row r="444" spans="18:31" s="115" customFormat="1" x14ac:dyDescent="0.25">
      <c r="R444" s="112"/>
      <c r="S444" s="112"/>
      <c r="T444" s="113"/>
      <c r="U444" s="113"/>
      <c r="V444" s="113"/>
      <c r="W444" s="113"/>
      <c r="X444" s="114"/>
      <c r="Y444" s="114"/>
      <c r="Z444" s="114"/>
      <c r="AA444" s="114"/>
      <c r="AB444" s="114"/>
      <c r="AC444" s="114"/>
      <c r="AD444" s="114"/>
      <c r="AE444" s="114"/>
    </row>
    <row r="445" spans="18:31" s="115" customFormat="1" x14ac:dyDescent="0.25">
      <c r="R445" s="112"/>
      <c r="S445" s="112"/>
      <c r="T445" s="113"/>
      <c r="U445" s="113"/>
      <c r="V445" s="113"/>
      <c r="W445" s="113"/>
      <c r="X445" s="114"/>
      <c r="Y445" s="114"/>
      <c r="Z445" s="114"/>
      <c r="AA445" s="114"/>
      <c r="AB445" s="114"/>
      <c r="AC445" s="114"/>
      <c r="AD445" s="114"/>
      <c r="AE445" s="114"/>
    </row>
    <row r="446" spans="18:31" s="115" customFormat="1" x14ac:dyDescent="0.25">
      <c r="R446" s="112"/>
      <c r="S446" s="112"/>
      <c r="T446" s="113"/>
      <c r="U446" s="113"/>
      <c r="V446" s="113"/>
      <c r="W446" s="113"/>
      <c r="X446" s="114"/>
      <c r="Y446" s="114"/>
      <c r="Z446" s="114"/>
      <c r="AA446" s="114"/>
      <c r="AB446" s="114"/>
      <c r="AC446" s="114"/>
      <c r="AD446" s="114"/>
      <c r="AE446" s="114"/>
    </row>
    <row r="447" spans="18:31" s="115" customFormat="1" x14ac:dyDescent="0.25">
      <c r="R447" s="112"/>
      <c r="S447" s="112"/>
      <c r="T447" s="113"/>
      <c r="U447" s="113"/>
      <c r="V447" s="113"/>
      <c r="W447" s="113"/>
      <c r="X447" s="114"/>
      <c r="Y447" s="114"/>
      <c r="Z447" s="114"/>
      <c r="AA447" s="114"/>
      <c r="AB447" s="114"/>
      <c r="AC447" s="114"/>
      <c r="AD447" s="114"/>
      <c r="AE447" s="114"/>
    </row>
    <row r="448" spans="18:31" s="115" customFormat="1" x14ac:dyDescent="0.25">
      <c r="R448" s="112"/>
      <c r="S448" s="112"/>
      <c r="T448" s="113"/>
      <c r="U448" s="113"/>
      <c r="V448" s="113"/>
      <c r="W448" s="113"/>
      <c r="X448" s="114"/>
      <c r="Y448" s="114"/>
      <c r="Z448" s="114"/>
      <c r="AA448" s="114"/>
      <c r="AB448" s="114"/>
      <c r="AC448" s="114"/>
      <c r="AD448" s="114"/>
      <c r="AE448" s="114"/>
    </row>
    <row r="449" spans="18:31" s="115" customFormat="1" x14ac:dyDescent="0.25">
      <c r="R449" s="112"/>
      <c r="S449" s="112"/>
      <c r="T449" s="113"/>
      <c r="U449" s="113"/>
      <c r="V449" s="113"/>
      <c r="W449" s="113"/>
      <c r="X449" s="114"/>
      <c r="Y449" s="114"/>
      <c r="Z449" s="114"/>
      <c r="AA449" s="114"/>
      <c r="AB449" s="114"/>
      <c r="AC449" s="114"/>
      <c r="AD449" s="114"/>
      <c r="AE449" s="114"/>
    </row>
    <row r="450" spans="18:31" s="115" customFormat="1" x14ac:dyDescent="0.25">
      <c r="R450" s="112"/>
      <c r="S450" s="112"/>
      <c r="T450" s="113"/>
      <c r="U450" s="113"/>
      <c r="V450" s="113"/>
      <c r="W450" s="113"/>
      <c r="X450" s="114"/>
      <c r="Y450" s="114"/>
      <c r="Z450" s="114"/>
      <c r="AA450" s="114"/>
      <c r="AB450" s="114"/>
      <c r="AC450" s="114"/>
      <c r="AD450" s="114"/>
      <c r="AE450" s="114"/>
    </row>
    <row r="451" spans="18:31" s="115" customFormat="1" x14ac:dyDescent="0.25">
      <c r="R451" s="112"/>
      <c r="S451" s="112"/>
      <c r="T451" s="113"/>
      <c r="U451" s="113"/>
      <c r="V451" s="113"/>
      <c r="W451" s="113"/>
      <c r="X451" s="114"/>
      <c r="Y451" s="114"/>
      <c r="Z451" s="114"/>
      <c r="AA451" s="114"/>
      <c r="AB451" s="114"/>
      <c r="AC451" s="114"/>
      <c r="AD451" s="114"/>
      <c r="AE451" s="114"/>
    </row>
    <row r="452" spans="18:31" s="115" customFormat="1" x14ac:dyDescent="0.25">
      <c r="R452" s="112"/>
      <c r="S452" s="112"/>
      <c r="T452" s="113"/>
      <c r="U452" s="113"/>
      <c r="V452" s="113"/>
      <c r="W452" s="113"/>
      <c r="X452" s="114"/>
      <c r="Y452" s="114"/>
      <c r="Z452" s="114"/>
      <c r="AA452" s="114"/>
      <c r="AB452" s="114"/>
      <c r="AC452" s="114"/>
      <c r="AD452" s="114"/>
      <c r="AE452" s="114"/>
    </row>
    <row r="453" spans="18:31" s="115" customFormat="1" x14ac:dyDescent="0.25">
      <c r="R453" s="112"/>
      <c r="S453" s="112"/>
      <c r="T453" s="113"/>
      <c r="U453" s="113"/>
      <c r="V453" s="113"/>
      <c r="W453" s="113"/>
      <c r="X453" s="114"/>
      <c r="Y453" s="114"/>
      <c r="Z453" s="114"/>
      <c r="AA453" s="114"/>
      <c r="AB453" s="114"/>
      <c r="AC453" s="114"/>
      <c r="AD453" s="114"/>
      <c r="AE453" s="114"/>
    </row>
    <row r="454" spans="18:31" s="115" customFormat="1" x14ac:dyDescent="0.25">
      <c r="R454" s="112"/>
      <c r="S454" s="112"/>
      <c r="T454" s="113"/>
      <c r="U454" s="113"/>
      <c r="V454" s="113"/>
      <c r="W454" s="113"/>
      <c r="X454" s="114"/>
      <c r="Y454" s="114"/>
      <c r="Z454" s="114"/>
      <c r="AA454" s="114"/>
      <c r="AB454" s="114"/>
      <c r="AC454" s="114"/>
      <c r="AD454" s="114"/>
      <c r="AE454" s="114"/>
    </row>
    <row r="455" spans="18:31" s="115" customFormat="1" x14ac:dyDescent="0.25">
      <c r="R455" s="112"/>
      <c r="S455" s="112"/>
      <c r="T455" s="113"/>
      <c r="U455" s="113"/>
      <c r="V455" s="113"/>
      <c r="W455" s="113"/>
      <c r="X455" s="114"/>
      <c r="Y455" s="114"/>
      <c r="Z455" s="114"/>
      <c r="AA455" s="114"/>
      <c r="AB455" s="114"/>
      <c r="AC455" s="114"/>
      <c r="AD455" s="114"/>
      <c r="AE455" s="114"/>
    </row>
    <row r="456" spans="18:31" s="115" customFormat="1" x14ac:dyDescent="0.25">
      <c r="R456" s="112"/>
      <c r="S456" s="112"/>
      <c r="T456" s="113"/>
      <c r="U456" s="113"/>
      <c r="V456" s="113"/>
      <c r="W456" s="113"/>
      <c r="X456" s="114"/>
      <c r="Y456" s="114"/>
      <c r="Z456" s="114"/>
      <c r="AA456" s="114"/>
      <c r="AB456" s="114"/>
      <c r="AC456" s="114"/>
      <c r="AD456" s="114"/>
      <c r="AE456" s="114"/>
    </row>
    <row r="457" spans="18:31" s="115" customFormat="1" x14ac:dyDescent="0.25">
      <c r="R457" s="112"/>
      <c r="S457" s="112"/>
      <c r="T457" s="113"/>
      <c r="U457" s="113"/>
      <c r="V457" s="113"/>
      <c r="W457" s="113"/>
      <c r="X457" s="114"/>
      <c r="Y457" s="114"/>
      <c r="Z457" s="114"/>
      <c r="AA457" s="114"/>
      <c r="AB457" s="114"/>
      <c r="AC457" s="114"/>
      <c r="AD457" s="114"/>
      <c r="AE457" s="114"/>
    </row>
    <row r="458" spans="18:31" s="115" customFormat="1" x14ac:dyDescent="0.25">
      <c r="R458" s="112"/>
      <c r="S458" s="112"/>
      <c r="T458" s="113"/>
      <c r="U458" s="113"/>
      <c r="V458" s="113"/>
      <c r="W458" s="113"/>
      <c r="X458" s="114"/>
      <c r="Y458" s="114"/>
      <c r="Z458" s="114"/>
      <c r="AA458" s="114"/>
      <c r="AB458" s="114"/>
      <c r="AC458" s="114"/>
      <c r="AD458" s="114"/>
      <c r="AE458" s="114"/>
    </row>
    <row r="459" spans="18:31" s="115" customFormat="1" x14ac:dyDescent="0.25">
      <c r="R459" s="112"/>
      <c r="S459" s="112"/>
      <c r="T459" s="113"/>
      <c r="U459" s="113"/>
      <c r="V459" s="113"/>
      <c r="W459" s="113"/>
      <c r="X459" s="114"/>
      <c r="Y459" s="114"/>
      <c r="Z459" s="114"/>
      <c r="AA459" s="114"/>
      <c r="AB459" s="114"/>
      <c r="AC459" s="114"/>
      <c r="AD459" s="114"/>
      <c r="AE459" s="114"/>
    </row>
    <row r="460" spans="18:31" s="115" customFormat="1" x14ac:dyDescent="0.25">
      <c r="R460" s="112"/>
      <c r="S460" s="112"/>
      <c r="T460" s="113"/>
      <c r="U460" s="113"/>
      <c r="V460" s="113"/>
      <c r="W460" s="113"/>
      <c r="X460" s="114"/>
      <c r="Y460" s="114"/>
      <c r="Z460" s="114"/>
      <c r="AA460" s="114"/>
      <c r="AB460" s="114"/>
      <c r="AC460" s="114"/>
      <c r="AD460" s="114"/>
      <c r="AE460" s="114"/>
    </row>
    <row r="461" spans="18:31" s="115" customFormat="1" x14ac:dyDescent="0.25">
      <c r="R461" s="112"/>
      <c r="S461" s="112"/>
      <c r="T461" s="113"/>
      <c r="U461" s="113"/>
      <c r="V461" s="113"/>
      <c r="W461" s="113"/>
      <c r="X461" s="114"/>
      <c r="Y461" s="114"/>
      <c r="Z461" s="114"/>
      <c r="AA461" s="114"/>
      <c r="AB461" s="114"/>
      <c r="AC461" s="114"/>
      <c r="AD461" s="114"/>
      <c r="AE461" s="114"/>
    </row>
    <row r="462" spans="18:31" s="115" customFormat="1" x14ac:dyDescent="0.25">
      <c r="R462" s="112"/>
      <c r="S462" s="112"/>
      <c r="T462" s="113"/>
      <c r="U462" s="113"/>
      <c r="V462" s="113"/>
      <c r="W462" s="113"/>
      <c r="X462" s="114"/>
      <c r="Y462" s="114"/>
      <c r="Z462" s="114"/>
      <c r="AA462" s="114"/>
      <c r="AB462" s="114"/>
      <c r="AC462" s="114"/>
      <c r="AD462" s="114"/>
      <c r="AE462" s="114"/>
    </row>
    <row r="463" spans="18:31" s="115" customFormat="1" x14ac:dyDescent="0.25">
      <c r="R463" s="112"/>
      <c r="S463" s="112"/>
      <c r="T463" s="113"/>
      <c r="U463" s="113"/>
      <c r="V463" s="113"/>
      <c r="W463" s="113"/>
      <c r="X463" s="114"/>
      <c r="Y463" s="114"/>
      <c r="Z463" s="114"/>
      <c r="AA463" s="114"/>
      <c r="AB463" s="114"/>
      <c r="AC463" s="114"/>
      <c r="AD463" s="114"/>
      <c r="AE463" s="114"/>
    </row>
    <row r="464" spans="18:31" s="115" customFormat="1" x14ac:dyDescent="0.25">
      <c r="R464" s="112"/>
      <c r="S464" s="112"/>
      <c r="T464" s="113"/>
      <c r="U464" s="113"/>
      <c r="V464" s="113"/>
      <c r="W464" s="113"/>
      <c r="X464" s="114"/>
      <c r="Y464" s="114"/>
      <c r="Z464" s="114"/>
      <c r="AA464" s="114"/>
      <c r="AB464" s="114"/>
      <c r="AC464" s="114"/>
      <c r="AD464" s="114"/>
      <c r="AE464" s="114"/>
    </row>
    <row r="465" spans="18:31" s="115" customFormat="1" x14ac:dyDescent="0.25">
      <c r="R465" s="112"/>
      <c r="S465" s="112"/>
      <c r="T465" s="113"/>
      <c r="U465" s="113"/>
      <c r="V465" s="113"/>
      <c r="W465" s="113"/>
      <c r="X465" s="114"/>
      <c r="Y465" s="114"/>
      <c r="Z465" s="114"/>
      <c r="AA465" s="114"/>
      <c r="AB465" s="114"/>
      <c r="AC465" s="114"/>
      <c r="AD465" s="114"/>
      <c r="AE465" s="114"/>
    </row>
    <row r="466" spans="18:31" s="115" customFormat="1" x14ac:dyDescent="0.25">
      <c r="R466" s="112"/>
      <c r="S466" s="112"/>
      <c r="T466" s="113"/>
      <c r="U466" s="113"/>
      <c r="V466" s="113"/>
      <c r="W466" s="113"/>
      <c r="X466" s="114"/>
      <c r="Y466" s="114"/>
      <c r="Z466" s="114"/>
      <c r="AA466" s="114"/>
      <c r="AB466" s="114"/>
      <c r="AC466" s="114"/>
      <c r="AD466" s="114"/>
      <c r="AE466" s="114"/>
    </row>
    <row r="467" spans="18:31" s="115" customFormat="1" x14ac:dyDescent="0.25">
      <c r="R467" s="112"/>
      <c r="S467" s="112"/>
      <c r="T467" s="113"/>
      <c r="U467" s="113"/>
      <c r="V467" s="113"/>
      <c r="W467" s="113"/>
      <c r="X467" s="114"/>
      <c r="Y467" s="114"/>
      <c r="Z467" s="114"/>
      <c r="AA467" s="114"/>
      <c r="AB467" s="114"/>
      <c r="AC467" s="114"/>
      <c r="AD467" s="114"/>
      <c r="AE467" s="114"/>
    </row>
    <row r="468" spans="18:31" s="115" customFormat="1" x14ac:dyDescent="0.25">
      <c r="R468" s="112"/>
      <c r="S468" s="112"/>
      <c r="T468" s="113"/>
      <c r="U468" s="113"/>
      <c r="V468" s="113"/>
      <c r="W468" s="113"/>
      <c r="X468" s="114"/>
      <c r="Y468" s="114"/>
      <c r="Z468" s="114"/>
      <c r="AA468" s="114"/>
      <c r="AB468" s="114"/>
      <c r="AC468" s="114"/>
      <c r="AD468" s="114"/>
      <c r="AE468" s="114"/>
    </row>
    <row r="469" spans="18:31" s="115" customFormat="1" x14ac:dyDescent="0.25">
      <c r="R469" s="112"/>
      <c r="S469" s="112"/>
      <c r="T469" s="113"/>
      <c r="U469" s="113"/>
      <c r="V469" s="113"/>
      <c r="W469" s="113"/>
      <c r="X469" s="114"/>
      <c r="Y469" s="114"/>
      <c r="Z469" s="114"/>
      <c r="AA469" s="114"/>
      <c r="AB469" s="114"/>
      <c r="AC469" s="114"/>
      <c r="AD469" s="114"/>
      <c r="AE469" s="114"/>
    </row>
    <row r="470" spans="18:31" s="115" customFormat="1" x14ac:dyDescent="0.25">
      <c r="R470" s="112"/>
      <c r="S470" s="112"/>
      <c r="T470" s="113"/>
      <c r="U470" s="113"/>
      <c r="V470" s="113"/>
      <c r="W470" s="113"/>
      <c r="X470" s="114"/>
      <c r="Y470" s="114"/>
      <c r="Z470" s="114"/>
      <c r="AA470" s="114"/>
      <c r="AB470" s="114"/>
      <c r="AC470" s="114"/>
      <c r="AD470" s="114"/>
      <c r="AE470" s="114"/>
    </row>
    <row r="471" spans="18:31" s="115" customFormat="1" x14ac:dyDescent="0.25">
      <c r="R471" s="112"/>
      <c r="S471" s="112"/>
      <c r="T471" s="113"/>
      <c r="U471" s="113"/>
      <c r="V471" s="113"/>
      <c r="W471" s="113"/>
      <c r="X471" s="114"/>
      <c r="Y471" s="114"/>
      <c r="Z471" s="114"/>
      <c r="AA471" s="114"/>
      <c r="AB471" s="114"/>
      <c r="AC471" s="114"/>
      <c r="AD471" s="114"/>
      <c r="AE471" s="114"/>
    </row>
    <row r="472" spans="18:31" s="115" customFormat="1" x14ac:dyDescent="0.25">
      <c r="R472" s="112"/>
      <c r="S472" s="112"/>
      <c r="T472" s="113"/>
      <c r="U472" s="113"/>
      <c r="V472" s="113"/>
      <c r="W472" s="113"/>
      <c r="X472" s="114"/>
      <c r="Y472" s="114"/>
      <c r="Z472" s="114"/>
      <c r="AA472" s="114"/>
      <c r="AB472" s="114"/>
      <c r="AC472" s="114"/>
      <c r="AD472" s="114"/>
      <c r="AE472" s="114"/>
    </row>
    <row r="473" spans="18:31" s="115" customFormat="1" x14ac:dyDescent="0.25">
      <c r="R473" s="112"/>
      <c r="S473" s="112"/>
      <c r="T473" s="113"/>
      <c r="U473" s="113"/>
      <c r="V473" s="113"/>
      <c r="W473" s="113"/>
      <c r="X473" s="114"/>
      <c r="Y473" s="114"/>
      <c r="Z473" s="114"/>
      <c r="AA473" s="114"/>
      <c r="AB473" s="114"/>
      <c r="AC473" s="114"/>
      <c r="AD473" s="114"/>
      <c r="AE473" s="114"/>
    </row>
    <row r="474" spans="18:31" s="115" customFormat="1" x14ac:dyDescent="0.25">
      <c r="R474" s="112"/>
      <c r="S474" s="112"/>
      <c r="T474" s="113"/>
      <c r="U474" s="113"/>
      <c r="V474" s="113"/>
      <c r="W474" s="113"/>
      <c r="X474" s="114"/>
      <c r="Y474" s="114"/>
      <c r="Z474" s="114"/>
      <c r="AA474" s="114"/>
      <c r="AB474" s="114"/>
      <c r="AC474" s="114"/>
      <c r="AD474" s="114"/>
      <c r="AE474" s="114"/>
    </row>
    <row r="475" spans="18:31" s="115" customFormat="1" x14ac:dyDescent="0.25">
      <c r="R475" s="112"/>
      <c r="S475" s="112"/>
      <c r="T475" s="113"/>
      <c r="U475" s="113"/>
      <c r="V475" s="113"/>
      <c r="W475" s="113"/>
      <c r="X475" s="114"/>
      <c r="Y475" s="114"/>
      <c r="Z475" s="114"/>
      <c r="AA475" s="114"/>
      <c r="AB475" s="114"/>
      <c r="AC475" s="114"/>
      <c r="AD475" s="114"/>
      <c r="AE475" s="114"/>
    </row>
    <row r="476" spans="18:31" s="115" customFormat="1" x14ac:dyDescent="0.25">
      <c r="R476" s="112"/>
      <c r="S476" s="112"/>
      <c r="T476" s="113"/>
      <c r="U476" s="113"/>
      <c r="V476" s="113"/>
      <c r="W476" s="113"/>
      <c r="X476" s="114"/>
      <c r="Y476" s="114"/>
      <c r="Z476" s="114"/>
      <c r="AA476" s="114"/>
      <c r="AB476" s="114"/>
      <c r="AC476" s="114"/>
      <c r="AD476" s="114"/>
      <c r="AE476" s="114"/>
    </row>
    <row r="477" spans="18:31" s="115" customFormat="1" x14ac:dyDescent="0.25">
      <c r="R477" s="112"/>
      <c r="S477" s="112"/>
      <c r="T477" s="113"/>
      <c r="U477" s="113"/>
      <c r="V477" s="113"/>
      <c r="W477" s="113"/>
      <c r="X477" s="114"/>
      <c r="Y477" s="114"/>
      <c r="Z477" s="114"/>
      <c r="AA477" s="114"/>
      <c r="AB477" s="114"/>
      <c r="AC477" s="114"/>
      <c r="AD477" s="114"/>
      <c r="AE477" s="114"/>
    </row>
    <row r="478" spans="18:31" s="115" customFormat="1" x14ac:dyDescent="0.25">
      <c r="R478" s="112"/>
      <c r="S478" s="112"/>
      <c r="T478" s="113"/>
      <c r="U478" s="113"/>
      <c r="V478" s="113"/>
      <c r="W478" s="113"/>
      <c r="X478" s="114"/>
      <c r="Y478" s="114"/>
      <c r="Z478" s="114"/>
      <c r="AA478" s="114"/>
      <c r="AB478" s="114"/>
      <c r="AC478" s="114"/>
      <c r="AD478" s="114"/>
      <c r="AE478" s="114"/>
    </row>
    <row r="479" spans="18:31" s="115" customFormat="1" x14ac:dyDescent="0.25">
      <c r="R479" s="112"/>
      <c r="S479" s="112"/>
      <c r="T479" s="113"/>
      <c r="U479" s="113"/>
      <c r="V479" s="113"/>
      <c r="W479" s="113"/>
      <c r="X479" s="114"/>
      <c r="Y479" s="114"/>
      <c r="Z479" s="114"/>
      <c r="AA479" s="114"/>
      <c r="AB479" s="114"/>
      <c r="AC479" s="114"/>
      <c r="AD479" s="114"/>
      <c r="AE479" s="114"/>
    </row>
    <row r="480" spans="18:31" s="115" customFormat="1" x14ac:dyDescent="0.25">
      <c r="R480" s="112"/>
      <c r="S480" s="112"/>
      <c r="T480" s="113"/>
      <c r="U480" s="113"/>
      <c r="V480" s="113"/>
      <c r="W480" s="113"/>
      <c r="X480" s="114"/>
      <c r="Y480" s="114"/>
      <c r="Z480" s="114"/>
      <c r="AA480" s="114"/>
      <c r="AB480" s="114"/>
      <c r="AC480" s="114"/>
      <c r="AD480" s="114"/>
      <c r="AE480" s="114"/>
    </row>
    <row r="481" spans="18:31" s="115" customFormat="1" x14ac:dyDescent="0.25">
      <c r="R481" s="112"/>
      <c r="S481" s="112"/>
      <c r="T481" s="113"/>
      <c r="U481" s="113"/>
      <c r="V481" s="113"/>
      <c r="W481" s="113"/>
      <c r="X481" s="114"/>
      <c r="Y481" s="114"/>
      <c r="Z481" s="114"/>
      <c r="AA481" s="114"/>
      <c r="AB481" s="114"/>
      <c r="AC481" s="114"/>
      <c r="AD481" s="114"/>
      <c r="AE481" s="114"/>
    </row>
    <row r="482" spans="18:31" s="115" customFormat="1" x14ac:dyDescent="0.25">
      <c r="R482" s="112"/>
      <c r="S482" s="112"/>
      <c r="T482" s="113"/>
      <c r="U482" s="113"/>
      <c r="V482" s="113"/>
      <c r="W482" s="113"/>
      <c r="X482" s="114"/>
      <c r="Y482" s="114"/>
      <c r="Z482" s="114"/>
      <c r="AA482" s="114"/>
      <c r="AB482" s="114"/>
      <c r="AC482" s="114"/>
      <c r="AD482" s="114"/>
      <c r="AE482" s="114"/>
    </row>
    <row r="483" spans="18:31" s="115" customFormat="1" x14ac:dyDescent="0.25">
      <c r="R483" s="112"/>
      <c r="S483" s="112"/>
      <c r="T483" s="113"/>
      <c r="U483" s="113"/>
      <c r="V483" s="113"/>
      <c r="W483" s="113"/>
      <c r="X483" s="114"/>
      <c r="Y483" s="114"/>
      <c r="Z483" s="114"/>
      <c r="AA483" s="114"/>
      <c r="AB483" s="114"/>
      <c r="AC483" s="114"/>
      <c r="AD483" s="114"/>
      <c r="AE483" s="114"/>
    </row>
    <row r="484" spans="18:31" s="115" customFormat="1" x14ac:dyDescent="0.25">
      <c r="R484" s="112"/>
      <c r="S484" s="112"/>
      <c r="T484" s="113"/>
      <c r="U484" s="113"/>
      <c r="V484" s="113"/>
      <c r="W484" s="113"/>
      <c r="X484" s="114"/>
      <c r="Y484" s="114"/>
      <c r="Z484" s="114"/>
      <c r="AA484" s="114"/>
      <c r="AB484" s="114"/>
      <c r="AC484" s="114"/>
      <c r="AD484" s="114"/>
      <c r="AE484" s="114"/>
    </row>
    <row r="485" spans="18:31" s="115" customFormat="1" x14ac:dyDescent="0.25">
      <c r="R485" s="112"/>
      <c r="S485" s="112"/>
      <c r="T485" s="113"/>
      <c r="U485" s="113"/>
      <c r="V485" s="113"/>
      <c r="W485" s="113"/>
      <c r="X485" s="114"/>
      <c r="Y485" s="114"/>
      <c r="Z485" s="114"/>
      <c r="AA485" s="114"/>
      <c r="AB485" s="114"/>
      <c r="AC485" s="114"/>
      <c r="AD485" s="114"/>
      <c r="AE485" s="114"/>
    </row>
    <row r="486" spans="18:31" s="115" customFormat="1" x14ac:dyDescent="0.25">
      <c r="R486" s="112"/>
      <c r="S486" s="112"/>
      <c r="T486" s="113"/>
      <c r="U486" s="113"/>
      <c r="V486" s="113"/>
      <c r="W486" s="113"/>
      <c r="X486" s="114"/>
      <c r="Y486" s="114"/>
      <c r="Z486" s="114"/>
      <c r="AA486" s="114"/>
      <c r="AB486" s="114"/>
      <c r="AC486" s="114"/>
      <c r="AD486" s="114"/>
      <c r="AE486" s="114"/>
    </row>
    <row r="487" spans="18:31" s="115" customFormat="1" x14ac:dyDescent="0.25">
      <c r="R487" s="112"/>
      <c r="S487" s="112"/>
      <c r="T487" s="113"/>
      <c r="U487" s="113"/>
      <c r="V487" s="113"/>
      <c r="W487" s="113"/>
      <c r="X487" s="114"/>
      <c r="Y487" s="114"/>
      <c r="Z487" s="114"/>
      <c r="AA487" s="114"/>
      <c r="AB487" s="114"/>
      <c r="AC487" s="114"/>
      <c r="AD487" s="114"/>
      <c r="AE487" s="114"/>
    </row>
    <row r="488" spans="18:31" s="115" customFormat="1" x14ac:dyDescent="0.25">
      <c r="R488" s="112"/>
      <c r="S488" s="112"/>
      <c r="T488" s="113"/>
      <c r="U488" s="113"/>
      <c r="V488" s="113"/>
      <c r="W488" s="113"/>
      <c r="X488" s="114"/>
      <c r="Y488" s="114"/>
      <c r="Z488" s="114"/>
      <c r="AA488" s="114"/>
      <c r="AB488" s="114"/>
      <c r="AC488" s="114"/>
      <c r="AD488" s="114"/>
      <c r="AE488" s="114"/>
    </row>
    <row r="489" spans="18:31" s="115" customFormat="1" x14ac:dyDescent="0.25">
      <c r="R489" s="112"/>
      <c r="S489" s="112"/>
      <c r="T489" s="113"/>
      <c r="U489" s="113"/>
      <c r="V489" s="113"/>
      <c r="W489" s="113"/>
      <c r="X489" s="114"/>
      <c r="Y489" s="114"/>
      <c r="Z489" s="114"/>
      <c r="AA489" s="114"/>
      <c r="AB489" s="114"/>
      <c r="AC489" s="114"/>
      <c r="AD489" s="114"/>
      <c r="AE489" s="114"/>
    </row>
    <row r="490" spans="18:31" s="115" customFormat="1" x14ac:dyDescent="0.25">
      <c r="R490" s="112"/>
      <c r="S490" s="112"/>
      <c r="T490" s="113"/>
      <c r="U490" s="113"/>
      <c r="V490" s="113"/>
      <c r="W490" s="113"/>
      <c r="X490" s="114"/>
      <c r="Y490" s="114"/>
      <c r="Z490" s="114"/>
      <c r="AA490" s="114"/>
      <c r="AB490" s="114"/>
      <c r="AC490" s="114"/>
      <c r="AD490" s="114"/>
      <c r="AE490" s="114"/>
    </row>
    <row r="491" spans="18:31" s="115" customFormat="1" x14ac:dyDescent="0.25">
      <c r="R491" s="112"/>
      <c r="S491" s="112"/>
      <c r="T491" s="113"/>
      <c r="U491" s="113"/>
      <c r="V491" s="113"/>
      <c r="W491" s="113"/>
      <c r="X491" s="114"/>
      <c r="Y491" s="114"/>
      <c r="Z491" s="114"/>
      <c r="AA491" s="114"/>
      <c r="AB491" s="114"/>
      <c r="AC491" s="114"/>
      <c r="AD491" s="114"/>
      <c r="AE491" s="114"/>
    </row>
    <row r="492" spans="18:31" s="115" customFormat="1" x14ac:dyDescent="0.25">
      <c r="R492" s="112"/>
      <c r="S492" s="112"/>
      <c r="T492" s="113"/>
      <c r="U492" s="113"/>
      <c r="V492" s="113"/>
      <c r="W492" s="113"/>
      <c r="X492" s="114"/>
      <c r="Y492" s="114"/>
      <c r="Z492" s="114"/>
      <c r="AA492" s="114"/>
      <c r="AB492" s="114"/>
      <c r="AC492" s="114"/>
      <c r="AD492" s="114"/>
      <c r="AE492" s="114"/>
    </row>
    <row r="493" spans="18:31" s="115" customFormat="1" x14ac:dyDescent="0.25">
      <c r="R493" s="112"/>
      <c r="S493" s="112"/>
      <c r="T493" s="113"/>
      <c r="U493" s="113"/>
      <c r="V493" s="113"/>
      <c r="W493" s="113"/>
      <c r="X493" s="114"/>
      <c r="Y493" s="114"/>
      <c r="Z493" s="114"/>
      <c r="AA493" s="114"/>
      <c r="AB493" s="114"/>
      <c r="AC493" s="114"/>
      <c r="AD493" s="114"/>
      <c r="AE493" s="114"/>
    </row>
    <row r="494" spans="18:31" s="115" customFormat="1" x14ac:dyDescent="0.25">
      <c r="R494" s="112"/>
      <c r="S494" s="112"/>
      <c r="T494" s="113"/>
      <c r="U494" s="113"/>
      <c r="V494" s="113"/>
      <c r="W494" s="113"/>
      <c r="X494" s="114"/>
      <c r="Y494" s="114"/>
      <c r="Z494" s="114"/>
      <c r="AA494" s="114"/>
      <c r="AB494" s="114"/>
      <c r="AC494" s="114"/>
      <c r="AD494" s="114"/>
      <c r="AE494" s="114"/>
    </row>
    <row r="495" spans="18:31" s="115" customFormat="1" x14ac:dyDescent="0.25">
      <c r="R495" s="112"/>
      <c r="S495" s="112"/>
      <c r="T495" s="113"/>
      <c r="U495" s="113"/>
      <c r="V495" s="113"/>
      <c r="W495" s="113"/>
      <c r="X495" s="114"/>
      <c r="Y495" s="114"/>
      <c r="Z495" s="114"/>
      <c r="AA495" s="114"/>
      <c r="AB495" s="114"/>
      <c r="AC495" s="114"/>
      <c r="AD495" s="114"/>
      <c r="AE495" s="114"/>
    </row>
    <row r="496" spans="18:31" s="115" customFormat="1" x14ac:dyDescent="0.25">
      <c r="R496" s="112"/>
      <c r="S496" s="112"/>
      <c r="T496" s="113"/>
      <c r="U496" s="113"/>
      <c r="V496" s="113"/>
      <c r="W496" s="113"/>
      <c r="X496" s="114"/>
      <c r="Y496" s="114"/>
      <c r="Z496" s="114"/>
      <c r="AA496" s="114"/>
      <c r="AB496" s="114"/>
      <c r="AC496" s="114"/>
      <c r="AD496" s="114"/>
      <c r="AE496" s="114"/>
    </row>
    <row r="497" spans="18:31" s="115" customFormat="1" x14ac:dyDescent="0.25">
      <c r="R497" s="112"/>
      <c r="S497" s="112"/>
      <c r="T497" s="113"/>
      <c r="U497" s="113"/>
      <c r="V497" s="113"/>
      <c r="W497" s="113"/>
      <c r="X497" s="114"/>
      <c r="Y497" s="114"/>
      <c r="Z497" s="114"/>
      <c r="AA497" s="114"/>
      <c r="AB497" s="114"/>
      <c r="AC497" s="114"/>
      <c r="AD497" s="114"/>
      <c r="AE497" s="114"/>
    </row>
    <row r="498" spans="18:31" s="115" customFormat="1" x14ac:dyDescent="0.25">
      <c r="R498" s="112"/>
      <c r="S498" s="112"/>
      <c r="T498" s="113"/>
      <c r="U498" s="113"/>
      <c r="V498" s="113"/>
      <c r="W498" s="113"/>
      <c r="X498" s="114"/>
      <c r="Y498" s="114"/>
      <c r="Z498" s="114"/>
      <c r="AA498" s="114"/>
      <c r="AB498" s="114"/>
      <c r="AC498" s="114"/>
      <c r="AD498" s="114"/>
      <c r="AE498" s="114"/>
    </row>
    <row r="499" spans="18:31" s="115" customFormat="1" x14ac:dyDescent="0.25">
      <c r="R499" s="112"/>
      <c r="S499" s="112"/>
      <c r="T499" s="113"/>
      <c r="U499" s="113"/>
      <c r="V499" s="113"/>
      <c r="W499" s="113"/>
      <c r="X499" s="114"/>
      <c r="Y499" s="114"/>
      <c r="Z499" s="114"/>
      <c r="AA499" s="114"/>
      <c r="AB499" s="114"/>
      <c r="AC499" s="114"/>
      <c r="AD499" s="114"/>
      <c r="AE499" s="114"/>
    </row>
    <row r="500" spans="18:31" s="115" customFormat="1" x14ac:dyDescent="0.25">
      <c r="R500" s="112"/>
      <c r="S500" s="112"/>
      <c r="T500" s="113"/>
      <c r="U500" s="113"/>
      <c r="V500" s="113"/>
      <c r="W500" s="113"/>
      <c r="X500" s="114"/>
      <c r="Y500" s="114"/>
      <c r="Z500" s="114"/>
      <c r="AA500" s="114"/>
      <c r="AB500" s="114"/>
      <c r="AC500" s="114"/>
      <c r="AD500" s="114"/>
      <c r="AE500" s="114"/>
    </row>
    <row r="501" spans="18:31" s="115" customFormat="1" x14ac:dyDescent="0.25">
      <c r="R501" s="112"/>
      <c r="S501" s="112"/>
      <c r="T501" s="113"/>
      <c r="U501" s="113"/>
      <c r="V501" s="113"/>
      <c r="W501" s="113"/>
      <c r="X501" s="114"/>
      <c r="Y501" s="114"/>
      <c r="Z501" s="114"/>
      <c r="AA501" s="114"/>
      <c r="AB501" s="114"/>
      <c r="AC501" s="114"/>
      <c r="AD501" s="114"/>
      <c r="AE501" s="114"/>
    </row>
    <row r="502" spans="18:31" s="115" customFormat="1" x14ac:dyDescent="0.25">
      <c r="R502" s="112"/>
      <c r="S502" s="112"/>
      <c r="T502" s="113"/>
      <c r="U502" s="113"/>
      <c r="V502" s="113"/>
      <c r="W502" s="113"/>
      <c r="X502" s="114"/>
      <c r="Y502" s="114"/>
      <c r="Z502" s="114"/>
      <c r="AA502" s="114"/>
      <c r="AB502" s="114"/>
      <c r="AC502" s="114"/>
      <c r="AD502" s="114"/>
      <c r="AE502" s="114"/>
    </row>
    <row r="503" spans="18:31" s="115" customFormat="1" x14ac:dyDescent="0.25">
      <c r="R503" s="112"/>
      <c r="S503" s="112"/>
      <c r="T503" s="113"/>
      <c r="U503" s="113"/>
      <c r="V503" s="113"/>
      <c r="W503" s="113"/>
      <c r="X503" s="114"/>
      <c r="Y503" s="114"/>
      <c r="Z503" s="114"/>
      <c r="AA503" s="114"/>
      <c r="AB503" s="114"/>
      <c r="AC503" s="114"/>
      <c r="AD503" s="114"/>
      <c r="AE503" s="114"/>
    </row>
    <row r="504" spans="18:31" s="115" customFormat="1" x14ac:dyDescent="0.25">
      <c r="R504" s="112"/>
      <c r="S504" s="112"/>
      <c r="T504" s="113"/>
      <c r="U504" s="113"/>
      <c r="V504" s="113"/>
      <c r="W504" s="113"/>
      <c r="X504" s="114"/>
      <c r="Y504" s="114"/>
      <c r="Z504" s="114"/>
      <c r="AA504" s="114"/>
      <c r="AB504" s="114"/>
      <c r="AC504" s="114"/>
      <c r="AD504" s="114"/>
      <c r="AE504" s="114"/>
    </row>
    <row r="505" spans="18:31" s="115" customFormat="1" x14ac:dyDescent="0.25">
      <c r="R505" s="112"/>
      <c r="S505" s="112"/>
      <c r="T505" s="113"/>
      <c r="U505" s="113"/>
      <c r="V505" s="113"/>
      <c r="W505" s="113"/>
      <c r="X505" s="114"/>
      <c r="Y505" s="114"/>
      <c r="Z505" s="114"/>
      <c r="AA505" s="114"/>
      <c r="AB505" s="114"/>
      <c r="AC505" s="114"/>
      <c r="AD505" s="114"/>
      <c r="AE505" s="114"/>
    </row>
    <row r="506" spans="18:31" s="115" customFormat="1" x14ac:dyDescent="0.25">
      <c r="R506" s="112"/>
      <c r="S506" s="112"/>
      <c r="T506" s="113"/>
      <c r="U506" s="113"/>
      <c r="V506" s="113"/>
      <c r="W506" s="113"/>
      <c r="X506" s="114"/>
      <c r="Y506" s="114"/>
      <c r="Z506" s="114"/>
      <c r="AA506" s="114"/>
      <c r="AB506" s="114"/>
      <c r="AC506" s="114"/>
      <c r="AD506" s="114"/>
      <c r="AE506" s="114"/>
    </row>
    <row r="507" spans="18:31" s="115" customFormat="1" x14ac:dyDescent="0.25">
      <c r="R507" s="112"/>
      <c r="S507" s="112"/>
      <c r="T507" s="113"/>
      <c r="U507" s="113"/>
      <c r="V507" s="113"/>
      <c r="W507" s="113"/>
      <c r="X507" s="114"/>
      <c r="Y507" s="114"/>
      <c r="Z507" s="114"/>
      <c r="AA507" s="114"/>
      <c r="AB507" s="114"/>
      <c r="AC507" s="114"/>
      <c r="AD507" s="114"/>
      <c r="AE507" s="114"/>
    </row>
    <row r="508" spans="18:31" s="115" customFormat="1" x14ac:dyDescent="0.25">
      <c r="R508" s="112"/>
      <c r="S508" s="112"/>
      <c r="T508" s="113"/>
      <c r="U508" s="113"/>
      <c r="V508" s="113"/>
      <c r="W508" s="113"/>
      <c r="X508" s="114"/>
      <c r="Y508" s="114"/>
      <c r="Z508" s="114"/>
      <c r="AA508" s="114"/>
      <c r="AB508" s="114"/>
      <c r="AC508" s="114"/>
      <c r="AD508" s="114"/>
      <c r="AE508" s="114"/>
    </row>
    <row r="509" spans="18:31" s="115" customFormat="1" x14ac:dyDescent="0.25">
      <c r="R509" s="112"/>
      <c r="S509" s="112"/>
      <c r="T509" s="113"/>
      <c r="U509" s="113"/>
      <c r="V509" s="113"/>
      <c r="W509" s="113"/>
      <c r="X509" s="114"/>
      <c r="Y509" s="114"/>
      <c r="Z509" s="114"/>
      <c r="AA509" s="114"/>
      <c r="AB509" s="114"/>
      <c r="AC509" s="114"/>
      <c r="AD509" s="114"/>
      <c r="AE509" s="114"/>
    </row>
    <row r="510" spans="18:31" s="115" customFormat="1" x14ac:dyDescent="0.25">
      <c r="R510" s="112"/>
      <c r="S510" s="112"/>
      <c r="T510" s="113"/>
      <c r="U510" s="113"/>
      <c r="V510" s="113"/>
      <c r="W510" s="113"/>
      <c r="X510" s="114"/>
      <c r="Y510" s="114"/>
      <c r="Z510" s="114"/>
      <c r="AA510" s="114"/>
      <c r="AB510" s="114"/>
      <c r="AC510" s="114"/>
      <c r="AD510" s="114"/>
      <c r="AE510" s="114"/>
    </row>
    <row r="511" spans="18:31" s="115" customFormat="1" x14ac:dyDescent="0.25">
      <c r="R511" s="112"/>
      <c r="S511" s="112"/>
      <c r="T511" s="113"/>
      <c r="U511" s="113"/>
      <c r="V511" s="113"/>
      <c r="W511" s="113"/>
      <c r="X511" s="114"/>
      <c r="Y511" s="114"/>
      <c r="Z511" s="114"/>
      <c r="AA511" s="114"/>
      <c r="AB511" s="114"/>
      <c r="AC511" s="114"/>
      <c r="AD511" s="114"/>
      <c r="AE511" s="114"/>
    </row>
    <row r="512" spans="18:31" s="115" customFormat="1" x14ac:dyDescent="0.25">
      <c r="R512" s="112"/>
      <c r="S512" s="112"/>
      <c r="T512" s="113"/>
      <c r="U512" s="113"/>
      <c r="V512" s="113"/>
      <c r="W512" s="113"/>
      <c r="X512" s="114"/>
      <c r="Y512" s="114"/>
      <c r="Z512" s="114"/>
      <c r="AA512" s="114"/>
      <c r="AB512" s="114"/>
      <c r="AC512" s="114"/>
      <c r="AD512" s="114"/>
      <c r="AE512" s="114"/>
    </row>
    <row r="513" spans="18:31" s="115" customFormat="1" x14ac:dyDescent="0.25">
      <c r="R513" s="112"/>
      <c r="S513" s="112"/>
      <c r="T513" s="113"/>
      <c r="U513" s="113"/>
      <c r="V513" s="113"/>
      <c r="W513" s="113"/>
      <c r="X513" s="114"/>
      <c r="Y513" s="114"/>
      <c r="Z513" s="114"/>
      <c r="AA513" s="114"/>
      <c r="AB513" s="114"/>
      <c r="AC513" s="114"/>
      <c r="AD513" s="114"/>
      <c r="AE513" s="114"/>
    </row>
    <row r="514" spans="18:31" s="115" customFormat="1" x14ac:dyDescent="0.25">
      <c r="R514" s="112"/>
      <c r="S514" s="112"/>
      <c r="T514" s="113"/>
      <c r="U514" s="113"/>
      <c r="V514" s="113"/>
      <c r="W514" s="113"/>
      <c r="X514" s="114"/>
      <c r="Y514" s="114"/>
      <c r="Z514" s="114"/>
      <c r="AA514" s="114"/>
      <c r="AB514" s="114"/>
      <c r="AC514" s="114"/>
      <c r="AD514" s="114"/>
      <c r="AE514" s="114"/>
    </row>
    <row r="515" spans="18:31" s="115" customFormat="1" x14ac:dyDescent="0.25">
      <c r="R515" s="112"/>
      <c r="S515" s="112"/>
      <c r="T515" s="113"/>
      <c r="U515" s="113"/>
      <c r="V515" s="113"/>
      <c r="W515" s="113"/>
      <c r="X515" s="114"/>
      <c r="Y515" s="114"/>
      <c r="Z515" s="114"/>
      <c r="AA515" s="114"/>
      <c r="AB515" s="114"/>
      <c r="AC515" s="114"/>
      <c r="AD515" s="114"/>
      <c r="AE515" s="114"/>
    </row>
    <row r="516" spans="18:31" s="115" customFormat="1" x14ac:dyDescent="0.25">
      <c r="R516" s="112"/>
      <c r="S516" s="112"/>
      <c r="T516" s="113"/>
      <c r="U516" s="113"/>
      <c r="V516" s="113"/>
      <c r="W516" s="113"/>
      <c r="X516" s="114"/>
      <c r="Y516" s="114"/>
      <c r="Z516" s="114"/>
      <c r="AA516" s="114"/>
      <c r="AB516" s="114"/>
      <c r="AC516" s="114"/>
      <c r="AD516" s="114"/>
      <c r="AE516" s="114"/>
    </row>
    <row r="517" spans="18:31" s="115" customFormat="1" x14ac:dyDescent="0.25">
      <c r="R517" s="112"/>
      <c r="S517" s="112"/>
      <c r="T517" s="113"/>
      <c r="U517" s="113"/>
      <c r="V517" s="113"/>
      <c r="W517" s="113"/>
      <c r="X517" s="114"/>
      <c r="Y517" s="114"/>
      <c r="Z517" s="114"/>
      <c r="AA517" s="114"/>
      <c r="AB517" s="114"/>
      <c r="AC517" s="114"/>
      <c r="AD517" s="114"/>
      <c r="AE517" s="114"/>
    </row>
    <row r="518" spans="18:31" s="115" customFormat="1" x14ac:dyDescent="0.25">
      <c r="R518" s="112"/>
      <c r="S518" s="112"/>
      <c r="T518" s="113"/>
      <c r="U518" s="113"/>
      <c r="V518" s="113"/>
      <c r="W518" s="113"/>
      <c r="X518" s="114"/>
      <c r="Y518" s="114"/>
      <c r="Z518" s="114"/>
      <c r="AA518" s="114"/>
      <c r="AB518" s="114"/>
      <c r="AC518" s="114"/>
      <c r="AD518" s="114"/>
      <c r="AE518" s="114"/>
    </row>
    <row r="519" spans="18:31" s="115" customFormat="1" x14ac:dyDescent="0.25">
      <c r="R519" s="112"/>
      <c r="S519" s="112"/>
      <c r="T519" s="113"/>
      <c r="U519" s="113"/>
      <c r="V519" s="113"/>
      <c r="W519" s="113"/>
      <c r="X519" s="114"/>
      <c r="Y519" s="114"/>
      <c r="Z519" s="114"/>
      <c r="AA519" s="114"/>
      <c r="AB519" s="114"/>
      <c r="AC519" s="114"/>
      <c r="AD519" s="114"/>
      <c r="AE519" s="114"/>
    </row>
    <row r="520" spans="18:31" s="115" customFormat="1" x14ac:dyDescent="0.25">
      <c r="R520" s="112"/>
      <c r="S520" s="112"/>
      <c r="T520" s="113"/>
      <c r="U520" s="113"/>
      <c r="V520" s="113"/>
      <c r="W520" s="113"/>
      <c r="X520" s="114"/>
      <c r="Y520" s="114"/>
      <c r="Z520" s="114"/>
      <c r="AA520" s="114"/>
      <c r="AB520" s="114"/>
      <c r="AC520" s="114"/>
      <c r="AD520" s="114"/>
      <c r="AE520" s="114"/>
    </row>
    <row r="521" spans="18:31" s="115" customFormat="1" x14ac:dyDescent="0.25">
      <c r="R521" s="112"/>
      <c r="S521" s="112"/>
      <c r="T521" s="113"/>
      <c r="U521" s="113"/>
      <c r="V521" s="113"/>
      <c r="W521" s="113"/>
      <c r="X521" s="114"/>
      <c r="Y521" s="114"/>
      <c r="Z521" s="114"/>
      <c r="AA521" s="114"/>
      <c r="AB521" s="114"/>
      <c r="AC521" s="114"/>
      <c r="AD521" s="114"/>
      <c r="AE521" s="114"/>
    </row>
    <row r="522" spans="18:31" s="115" customFormat="1" x14ac:dyDescent="0.25">
      <c r="R522" s="112"/>
      <c r="S522" s="112"/>
      <c r="T522" s="113"/>
      <c r="U522" s="113"/>
      <c r="V522" s="113"/>
      <c r="W522" s="113"/>
      <c r="X522" s="114"/>
      <c r="Y522" s="114"/>
      <c r="Z522" s="114"/>
      <c r="AA522" s="114"/>
      <c r="AB522" s="114"/>
      <c r="AC522" s="114"/>
      <c r="AD522" s="114"/>
      <c r="AE522" s="114"/>
    </row>
    <row r="523" spans="18:31" s="115" customFormat="1" x14ac:dyDescent="0.25">
      <c r="R523" s="112"/>
      <c r="S523" s="112"/>
      <c r="T523" s="113"/>
      <c r="U523" s="113"/>
      <c r="V523" s="113"/>
      <c r="W523" s="113"/>
      <c r="X523" s="114"/>
      <c r="Y523" s="114"/>
      <c r="Z523" s="114"/>
      <c r="AA523" s="114"/>
      <c r="AB523" s="114"/>
      <c r="AC523" s="114"/>
      <c r="AD523" s="114"/>
      <c r="AE523" s="114"/>
    </row>
    <row r="524" spans="18:31" s="115" customFormat="1" x14ac:dyDescent="0.25">
      <c r="R524" s="112"/>
      <c r="S524" s="112"/>
      <c r="T524" s="113"/>
      <c r="U524" s="113"/>
      <c r="V524" s="113"/>
      <c r="W524" s="113"/>
      <c r="X524" s="114"/>
      <c r="Y524" s="114"/>
      <c r="Z524" s="114"/>
      <c r="AA524" s="114"/>
      <c r="AB524" s="114"/>
      <c r="AC524" s="114"/>
      <c r="AD524" s="114"/>
      <c r="AE524" s="114"/>
    </row>
    <row r="525" spans="18:31" s="115" customFormat="1" x14ac:dyDescent="0.25">
      <c r="R525" s="112"/>
      <c r="S525" s="112"/>
      <c r="T525" s="113"/>
      <c r="U525" s="113"/>
      <c r="V525" s="113"/>
      <c r="W525" s="113"/>
      <c r="X525" s="114"/>
      <c r="Y525" s="114"/>
      <c r="Z525" s="114"/>
      <c r="AA525" s="114"/>
      <c r="AB525" s="114"/>
      <c r="AC525" s="114"/>
      <c r="AD525" s="114"/>
      <c r="AE525" s="114"/>
    </row>
    <row r="526" spans="18:31" s="115" customFormat="1" x14ac:dyDescent="0.25">
      <c r="R526" s="112"/>
      <c r="S526" s="112"/>
      <c r="T526" s="113"/>
      <c r="U526" s="113"/>
      <c r="V526" s="113"/>
      <c r="W526" s="113"/>
      <c r="X526" s="114"/>
      <c r="Y526" s="114"/>
      <c r="Z526" s="114"/>
      <c r="AA526" s="114"/>
      <c r="AB526" s="114"/>
      <c r="AC526" s="114"/>
      <c r="AD526" s="114"/>
      <c r="AE526" s="114"/>
    </row>
    <row r="527" spans="18:31" s="115" customFormat="1" x14ac:dyDescent="0.25">
      <c r="R527" s="112"/>
      <c r="S527" s="112"/>
      <c r="T527" s="113"/>
      <c r="U527" s="113"/>
      <c r="V527" s="113"/>
      <c r="W527" s="113"/>
      <c r="X527" s="114"/>
      <c r="Y527" s="114"/>
      <c r="Z527" s="114"/>
      <c r="AA527" s="114"/>
      <c r="AB527" s="114"/>
      <c r="AC527" s="114"/>
      <c r="AD527" s="114"/>
      <c r="AE527" s="114"/>
    </row>
    <row r="528" spans="18:31" s="115" customFormat="1" x14ac:dyDescent="0.25">
      <c r="R528" s="112"/>
      <c r="S528" s="112"/>
      <c r="T528" s="113"/>
      <c r="U528" s="113"/>
      <c r="V528" s="113"/>
      <c r="W528" s="113"/>
      <c r="X528" s="114"/>
      <c r="Y528" s="114"/>
      <c r="Z528" s="114"/>
      <c r="AA528" s="114"/>
      <c r="AB528" s="114"/>
      <c r="AC528" s="114"/>
      <c r="AD528" s="114"/>
      <c r="AE528" s="114"/>
    </row>
    <row r="529" spans="18:31" s="115" customFormat="1" x14ac:dyDescent="0.25">
      <c r="R529" s="112"/>
      <c r="S529" s="112"/>
      <c r="T529" s="113"/>
      <c r="U529" s="113"/>
      <c r="V529" s="113"/>
      <c r="W529" s="113"/>
      <c r="X529" s="114"/>
      <c r="Y529" s="114"/>
      <c r="Z529" s="114"/>
      <c r="AA529" s="114"/>
      <c r="AB529" s="114"/>
      <c r="AC529" s="114"/>
      <c r="AD529" s="114"/>
      <c r="AE529" s="114"/>
    </row>
    <row r="530" spans="18:31" s="115" customFormat="1" x14ac:dyDescent="0.25">
      <c r="R530" s="112"/>
      <c r="S530" s="112"/>
      <c r="T530" s="113"/>
      <c r="U530" s="113"/>
      <c r="V530" s="113"/>
      <c r="W530" s="113"/>
      <c r="X530" s="114"/>
      <c r="Y530" s="114"/>
      <c r="Z530" s="114"/>
      <c r="AA530" s="114"/>
      <c r="AB530" s="114"/>
      <c r="AC530" s="114"/>
      <c r="AD530" s="114"/>
      <c r="AE530" s="114"/>
    </row>
    <row r="531" spans="18:31" s="115" customFormat="1" x14ac:dyDescent="0.25">
      <c r="R531" s="112"/>
      <c r="S531" s="112"/>
      <c r="T531" s="113"/>
      <c r="U531" s="113"/>
      <c r="V531" s="113"/>
      <c r="W531" s="113"/>
      <c r="X531" s="114"/>
      <c r="Y531" s="114"/>
      <c r="Z531" s="114"/>
      <c r="AA531" s="114"/>
      <c r="AB531" s="114"/>
      <c r="AC531" s="114"/>
      <c r="AD531" s="114"/>
      <c r="AE531" s="114"/>
    </row>
    <row r="532" spans="18:31" s="115" customFormat="1" x14ac:dyDescent="0.25">
      <c r="R532" s="112"/>
      <c r="S532" s="112"/>
      <c r="T532" s="113"/>
      <c r="U532" s="113"/>
      <c r="V532" s="113"/>
      <c r="W532" s="113"/>
      <c r="X532" s="114"/>
      <c r="Y532" s="114"/>
      <c r="Z532" s="114"/>
      <c r="AA532" s="114"/>
      <c r="AB532" s="114"/>
      <c r="AC532" s="114"/>
      <c r="AD532" s="114"/>
      <c r="AE532" s="114"/>
    </row>
    <row r="533" spans="18:31" s="115" customFormat="1" x14ac:dyDescent="0.25">
      <c r="R533" s="112"/>
      <c r="S533" s="112"/>
      <c r="T533" s="113"/>
      <c r="U533" s="113"/>
      <c r="V533" s="113"/>
      <c r="W533" s="113"/>
      <c r="X533" s="114"/>
      <c r="Y533" s="114"/>
      <c r="Z533" s="114"/>
      <c r="AA533" s="114"/>
      <c r="AB533" s="114"/>
      <c r="AC533" s="114"/>
      <c r="AD533" s="114"/>
      <c r="AE533" s="114"/>
    </row>
    <row r="534" spans="18:31" s="115" customFormat="1" x14ac:dyDescent="0.25">
      <c r="R534" s="112"/>
      <c r="S534" s="112"/>
      <c r="T534" s="113"/>
      <c r="U534" s="113"/>
      <c r="V534" s="113"/>
      <c r="W534" s="113"/>
      <c r="X534" s="114"/>
      <c r="Y534" s="114"/>
      <c r="Z534" s="114"/>
      <c r="AA534" s="114"/>
      <c r="AB534" s="114"/>
      <c r="AC534" s="114"/>
      <c r="AD534" s="114"/>
      <c r="AE534" s="114"/>
    </row>
    <row r="535" spans="18:31" s="115" customFormat="1" x14ac:dyDescent="0.25">
      <c r="R535" s="112"/>
      <c r="S535" s="112"/>
      <c r="T535" s="113"/>
      <c r="U535" s="113"/>
      <c r="V535" s="113"/>
      <c r="W535" s="113"/>
      <c r="X535" s="114"/>
      <c r="Y535" s="114"/>
      <c r="Z535" s="114"/>
      <c r="AA535" s="114"/>
      <c r="AB535" s="114"/>
      <c r="AC535" s="114"/>
      <c r="AD535" s="114"/>
      <c r="AE535" s="114"/>
    </row>
    <row r="536" spans="18:31" s="115" customFormat="1" x14ac:dyDescent="0.25">
      <c r="R536" s="112"/>
      <c r="S536" s="112"/>
      <c r="T536" s="113"/>
      <c r="U536" s="113"/>
      <c r="V536" s="113"/>
      <c r="W536" s="113"/>
      <c r="X536" s="114"/>
      <c r="Y536" s="114"/>
      <c r="Z536" s="114"/>
      <c r="AA536" s="114"/>
      <c r="AB536" s="114"/>
      <c r="AC536" s="114"/>
      <c r="AD536" s="114"/>
      <c r="AE536" s="114"/>
    </row>
    <row r="537" spans="18:31" s="115" customFormat="1" x14ac:dyDescent="0.25">
      <c r="R537" s="112"/>
      <c r="S537" s="112"/>
      <c r="T537" s="113"/>
      <c r="U537" s="113"/>
      <c r="V537" s="113"/>
      <c r="W537" s="113"/>
      <c r="X537" s="114"/>
      <c r="Y537" s="114"/>
      <c r="Z537" s="114"/>
      <c r="AA537" s="114"/>
      <c r="AB537" s="114"/>
      <c r="AC537" s="114"/>
      <c r="AD537" s="114"/>
      <c r="AE537" s="114"/>
    </row>
    <row r="538" spans="18:31" s="115" customFormat="1" x14ac:dyDescent="0.25">
      <c r="R538" s="112"/>
      <c r="S538" s="112"/>
      <c r="T538" s="113"/>
      <c r="U538" s="113"/>
      <c r="V538" s="113"/>
      <c r="W538" s="113"/>
      <c r="X538" s="114"/>
      <c r="Y538" s="114"/>
      <c r="Z538" s="114"/>
      <c r="AA538" s="114"/>
      <c r="AB538" s="114"/>
      <c r="AC538" s="114"/>
      <c r="AD538" s="114"/>
      <c r="AE538" s="114"/>
    </row>
    <row r="539" spans="18:31" s="115" customFormat="1" x14ac:dyDescent="0.25">
      <c r="R539" s="112"/>
      <c r="S539" s="112"/>
      <c r="T539" s="113"/>
      <c r="U539" s="113"/>
      <c r="V539" s="113"/>
      <c r="W539" s="113"/>
      <c r="X539" s="114"/>
      <c r="Y539" s="114"/>
      <c r="Z539" s="114"/>
      <c r="AA539" s="114"/>
      <c r="AB539" s="114"/>
      <c r="AC539" s="114"/>
      <c r="AD539" s="114"/>
      <c r="AE539" s="114"/>
    </row>
    <row r="540" spans="18:31" s="115" customFormat="1" x14ac:dyDescent="0.25">
      <c r="R540" s="112"/>
      <c r="S540" s="112"/>
      <c r="T540" s="113"/>
      <c r="U540" s="113"/>
      <c r="V540" s="113"/>
      <c r="W540" s="113"/>
      <c r="X540" s="114"/>
      <c r="Y540" s="114"/>
      <c r="Z540" s="114"/>
      <c r="AA540" s="114"/>
      <c r="AB540" s="114"/>
      <c r="AC540" s="114"/>
      <c r="AD540" s="114"/>
      <c r="AE540" s="114"/>
    </row>
    <row r="541" spans="18:31" s="115" customFormat="1" x14ac:dyDescent="0.25">
      <c r="R541" s="112"/>
      <c r="S541" s="112"/>
      <c r="T541" s="113"/>
      <c r="U541" s="113"/>
      <c r="V541" s="113"/>
      <c r="W541" s="113"/>
      <c r="X541" s="114"/>
      <c r="Y541" s="114"/>
      <c r="Z541" s="114"/>
      <c r="AA541" s="114"/>
      <c r="AB541" s="114"/>
      <c r="AC541" s="114"/>
      <c r="AD541" s="114"/>
      <c r="AE541" s="114"/>
    </row>
    <row r="542" spans="18:31" s="115" customFormat="1" x14ac:dyDescent="0.25">
      <c r="R542" s="112"/>
      <c r="S542" s="112"/>
      <c r="T542" s="113"/>
      <c r="U542" s="113"/>
      <c r="V542" s="113"/>
      <c r="W542" s="113"/>
      <c r="X542" s="114"/>
      <c r="Y542" s="114"/>
      <c r="Z542" s="114"/>
      <c r="AA542" s="114"/>
      <c r="AB542" s="114"/>
      <c r="AC542" s="114"/>
      <c r="AD542" s="114"/>
      <c r="AE542" s="114"/>
    </row>
    <row r="543" spans="18:31" s="115" customFormat="1" x14ac:dyDescent="0.25">
      <c r="R543" s="112"/>
      <c r="S543" s="112"/>
      <c r="T543" s="113"/>
      <c r="U543" s="113"/>
      <c r="V543" s="113"/>
      <c r="W543" s="113"/>
      <c r="X543" s="114"/>
      <c r="Y543" s="114"/>
      <c r="Z543" s="114"/>
      <c r="AA543" s="114"/>
      <c r="AB543" s="114"/>
      <c r="AC543" s="114"/>
      <c r="AD543" s="114"/>
      <c r="AE543" s="114"/>
    </row>
    <row r="544" spans="18:31" s="115" customFormat="1" x14ac:dyDescent="0.25">
      <c r="R544" s="112"/>
      <c r="S544" s="112"/>
      <c r="T544" s="113"/>
      <c r="U544" s="113"/>
      <c r="V544" s="113"/>
      <c r="W544" s="113"/>
      <c r="X544" s="114"/>
      <c r="Y544" s="114"/>
      <c r="Z544" s="114"/>
      <c r="AA544" s="114"/>
      <c r="AB544" s="114"/>
      <c r="AC544" s="114"/>
      <c r="AD544" s="114"/>
      <c r="AE544" s="114"/>
    </row>
    <row r="545" spans="18:31" s="115" customFormat="1" x14ac:dyDescent="0.25">
      <c r="R545" s="112"/>
      <c r="S545" s="112"/>
      <c r="T545" s="113"/>
      <c r="U545" s="113"/>
      <c r="V545" s="113"/>
      <c r="W545" s="113"/>
      <c r="X545" s="114"/>
      <c r="Y545" s="114"/>
      <c r="Z545" s="114"/>
      <c r="AA545" s="114"/>
      <c r="AB545" s="114"/>
      <c r="AC545" s="114"/>
      <c r="AD545" s="114"/>
      <c r="AE545" s="114"/>
    </row>
    <row r="546" spans="18:31" s="115" customFormat="1" x14ac:dyDescent="0.25">
      <c r="R546" s="112"/>
      <c r="S546" s="112"/>
      <c r="T546" s="113"/>
      <c r="U546" s="113"/>
      <c r="V546" s="113"/>
      <c r="W546" s="113"/>
      <c r="X546" s="114"/>
      <c r="Y546" s="114"/>
      <c r="Z546" s="114"/>
      <c r="AA546" s="114"/>
      <c r="AB546" s="114"/>
      <c r="AC546" s="114"/>
      <c r="AD546" s="114"/>
      <c r="AE546" s="114"/>
    </row>
    <row r="547" spans="18:31" s="115" customFormat="1" x14ac:dyDescent="0.25">
      <c r="R547" s="112"/>
      <c r="S547" s="112"/>
      <c r="T547" s="113"/>
      <c r="U547" s="113"/>
      <c r="V547" s="113"/>
      <c r="W547" s="113"/>
      <c r="X547" s="114"/>
      <c r="Y547" s="114"/>
      <c r="Z547" s="114"/>
      <c r="AA547" s="114"/>
      <c r="AB547" s="114"/>
      <c r="AC547" s="114"/>
      <c r="AD547" s="114"/>
      <c r="AE547" s="114"/>
    </row>
    <row r="548" spans="18:31" s="115" customFormat="1" x14ac:dyDescent="0.25">
      <c r="R548" s="112"/>
      <c r="S548" s="112"/>
      <c r="T548" s="113"/>
      <c r="U548" s="113"/>
      <c r="V548" s="113"/>
      <c r="W548" s="113"/>
      <c r="X548" s="114"/>
      <c r="Y548" s="114"/>
      <c r="Z548" s="114"/>
      <c r="AA548" s="114"/>
      <c r="AB548" s="114"/>
      <c r="AC548" s="114"/>
      <c r="AD548" s="114"/>
      <c r="AE548" s="114"/>
    </row>
    <row r="549" spans="18:31" s="115" customFormat="1" x14ac:dyDescent="0.25">
      <c r="R549" s="112"/>
      <c r="S549" s="112"/>
      <c r="T549" s="113"/>
      <c r="U549" s="113"/>
      <c r="V549" s="113"/>
      <c r="W549" s="113"/>
      <c r="X549" s="114"/>
      <c r="Y549" s="114"/>
      <c r="Z549" s="114"/>
      <c r="AA549" s="114"/>
      <c r="AB549" s="114"/>
      <c r="AC549" s="114"/>
      <c r="AD549" s="114"/>
      <c r="AE549" s="114"/>
    </row>
    <row r="550" spans="18:31" s="115" customFormat="1" x14ac:dyDescent="0.25">
      <c r="R550" s="112"/>
      <c r="S550" s="112"/>
      <c r="T550" s="113"/>
      <c r="U550" s="113"/>
      <c r="V550" s="113"/>
      <c r="W550" s="113"/>
      <c r="X550" s="114"/>
      <c r="Y550" s="114"/>
      <c r="Z550" s="114"/>
      <c r="AA550" s="114"/>
      <c r="AB550" s="114"/>
      <c r="AC550" s="114"/>
      <c r="AD550" s="114"/>
      <c r="AE550" s="114"/>
    </row>
    <row r="551" spans="18:31" s="115" customFormat="1" x14ac:dyDescent="0.25">
      <c r="R551" s="112"/>
      <c r="S551" s="112"/>
      <c r="T551" s="113"/>
      <c r="U551" s="113"/>
      <c r="V551" s="113"/>
      <c r="W551" s="113"/>
      <c r="X551" s="114"/>
      <c r="Y551" s="114"/>
      <c r="Z551" s="114"/>
      <c r="AA551" s="114"/>
      <c r="AB551" s="114"/>
      <c r="AC551" s="114"/>
      <c r="AD551" s="114"/>
      <c r="AE551" s="114"/>
    </row>
    <row r="552" spans="18:31" s="115" customFormat="1" x14ac:dyDescent="0.25">
      <c r="R552" s="112"/>
      <c r="S552" s="112"/>
      <c r="T552" s="113"/>
      <c r="U552" s="113"/>
      <c r="V552" s="113"/>
      <c r="W552" s="113"/>
      <c r="X552" s="114"/>
      <c r="Y552" s="114"/>
      <c r="Z552" s="114"/>
      <c r="AA552" s="114"/>
      <c r="AB552" s="114"/>
      <c r="AC552" s="114"/>
      <c r="AD552" s="114"/>
      <c r="AE552" s="114"/>
    </row>
    <row r="553" spans="18:31" s="115" customFormat="1" x14ac:dyDescent="0.25">
      <c r="R553" s="112"/>
      <c r="S553" s="112"/>
      <c r="T553" s="113"/>
      <c r="U553" s="113"/>
      <c r="V553" s="113"/>
      <c r="W553" s="113"/>
      <c r="X553" s="114"/>
      <c r="Y553" s="114"/>
      <c r="Z553" s="114"/>
      <c r="AA553" s="114"/>
      <c r="AB553" s="114"/>
      <c r="AC553" s="114"/>
      <c r="AD553" s="114"/>
      <c r="AE553" s="114"/>
    </row>
    <row r="554" spans="18:31" s="115" customFormat="1" x14ac:dyDescent="0.25">
      <c r="R554" s="112"/>
      <c r="S554" s="112"/>
      <c r="T554" s="113"/>
      <c r="U554" s="113"/>
      <c r="V554" s="113"/>
      <c r="W554" s="113"/>
      <c r="X554" s="114"/>
      <c r="Y554" s="114"/>
      <c r="Z554" s="114"/>
      <c r="AA554" s="114"/>
      <c r="AB554" s="114"/>
      <c r="AC554" s="114"/>
      <c r="AD554" s="114"/>
      <c r="AE554" s="114"/>
    </row>
    <row r="555" spans="18:31" s="115" customFormat="1" x14ac:dyDescent="0.25">
      <c r="R555" s="112"/>
      <c r="S555" s="112"/>
      <c r="T555" s="113"/>
      <c r="U555" s="113"/>
      <c r="V555" s="113"/>
      <c r="W555" s="113"/>
      <c r="X555" s="114"/>
      <c r="Y555" s="114"/>
      <c r="Z555" s="114"/>
      <c r="AA555" s="114"/>
      <c r="AB555" s="114"/>
      <c r="AC555" s="114"/>
      <c r="AD555" s="114"/>
      <c r="AE555" s="114"/>
    </row>
    <row r="556" spans="18:31" s="115" customFormat="1" x14ac:dyDescent="0.25">
      <c r="R556" s="112"/>
      <c r="S556" s="112"/>
      <c r="T556" s="113"/>
      <c r="U556" s="113"/>
      <c r="V556" s="113"/>
      <c r="W556" s="113"/>
      <c r="X556" s="114"/>
      <c r="Y556" s="114"/>
      <c r="Z556" s="114"/>
      <c r="AA556" s="114"/>
      <c r="AB556" s="114"/>
      <c r="AC556" s="114"/>
      <c r="AD556" s="114"/>
      <c r="AE556" s="114"/>
    </row>
    <row r="557" spans="18:31" s="115" customFormat="1" x14ac:dyDescent="0.25">
      <c r="R557" s="112"/>
      <c r="S557" s="112"/>
      <c r="T557" s="113"/>
      <c r="U557" s="113"/>
      <c r="V557" s="113"/>
      <c r="W557" s="113"/>
      <c r="X557" s="114"/>
      <c r="Y557" s="114"/>
      <c r="Z557" s="114"/>
      <c r="AA557" s="114"/>
      <c r="AB557" s="114"/>
      <c r="AC557" s="114"/>
      <c r="AD557" s="114"/>
      <c r="AE557" s="114"/>
    </row>
    <row r="558" spans="18:31" s="115" customFormat="1" x14ac:dyDescent="0.25">
      <c r="R558" s="112"/>
      <c r="S558" s="112"/>
      <c r="T558" s="113"/>
      <c r="U558" s="113"/>
      <c r="V558" s="113"/>
      <c r="W558" s="113"/>
      <c r="X558" s="114"/>
      <c r="Y558" s="114"/>
      <c r="Z558" s="114"/>
      <c r="AA558" s="114"/>
      <c r="AB558" s="114"/>
      <c r="AC558" s="114"/>
      <c r="AD558" s="114"/>
      <c r="AE558" s="114"/>
    </row>
    <row r="559" spans="18:31" s="115" customFormat="1" x14ac:dyDescent="0.25">
      <c r="R559" s="112"/>
      <c r="S559" s="112"/>
      <c r="T559" s="113"/>
      <c r="U559" s="113"/>
      <c r="V559" s="113"/>
      <c r="W559" s="113"/>
      <c r="X559" s="114"/>
      <c r="Y559" s="114"/>
      <c r="Z559" s="114"/>
      <c r="AA559" s="114"/>
      <c r="AB559" s="114"/>
      <c r="AC559" s="114"/>
      <c r="AD559" s="114"/>
      <c r="AE559" s="114"/>
    </row>
    <row r="560" spans="18:31" s="115" customFormat="1" x14ac:dyDescent="0.25">
      <c r="R560" s="112"/>
      <c r="S560" s="112"/>
      <c r="T560" s="113"/>
      <c r="U560" s="113"/>
      <c r="V560" s="113"/>
      <c r="W560" s="113"/>
      <c r="X560" s="114"/>
      <c r="Y560" s="114"/>
      <c r="Z560" s="114"/>
      <c r="AA560" s="114"/>
      <c r="AB560" s="114"/>
      <c r="AC560" s="114"/>
      <c r="AD560" s="114"/>
      <c r="AE560" s="114"/>
    </row>
    <row r="561" spans="18:31" s="115" customFormat="1" x14ac:dyDescent="0.25">
      <c r="R561" s="112"/>
      <c r="S561" s="112"/>
      <c r="T561" s="113"/>
      <c r="U561" s="113"/>
      <c r="V561" s="113"/>
      <c r="W561" s="113"/>
      <c r="X561" s="114"/>
      <c r="Y561" s="114"/>
      <c r="Z561" s="114"/>
      <c r="AA561" s="114"/>
      <c r="AB561" s="114"/>
      <c r="AC561" s="114"/>
      <c r="AD561" s="114"/>
      <c r="AE561" s="114"/>
    </row>
    <row r="562" spans="18:31" s="115" customFormat="1" x14ac:dyDescent="0.25">
      <c r="R562" s="112"/>
      <c r="S562" s="112"/>
      <c r="T562" s="113"/>
      <c r="U562" s="113"/>
      <c r="V562" s="113"/>
      <c r="W562" s="113"/>
      <c r="X562" s="114"/>
      <c r="Y562" s="114"/>
      <c r="Z562" s="114"/>
      <c r="AA562" s="114"/>
      <c r="AB562" s="114"/>
      <c r="AC562" s="114"/>
      <c r="AD562" s="114"/>
      <c r="AE562" s="114"/>
    </row>
    <row r="563" spans="18:31" s="115" customFormat="1" x14ac:dyDescent="0.25">
      <c r="R563" s="112"/>
      <c r="S563" s="112"/>
      <c r="T563" s="113"/>
      <c r="U563" s="113"/>
      <c r="V563" s="113"/>
      <c r="W563" s="113"/>
      <c r="X563" s="114"/>
      <c r="Y563" s="114"/>
      <c r="Z563" s="114"/>
      <c r="AA563" s="114"/>
      <c r="AB563" s="114"/>
      <c r="AC563" s="114"/>
      <c r="AD563" s="114"/>
      <c r="AE563" s="114"/>
    </row>
    <row r="564" spans="18:31" s="115" customFormat="1" x14ac:dyDescent="0.25">
      <c r="R564" s="112"/>
      <c r="S564" s="112"/>
      <c r="T564" s="113"/>
      <c r="U564" s="113"/>
      <c r="V564" s="113"/>
      <c r="W564" s="113"/>
      <c r="X564" s="114"/>
      <c r="Y564" s="114"/>
      <c r="Z564" s="114"/>
      <c r="AA564" s="114"/>
      <c r="AB564" s="114"/>
      <c r="AC564" s="114"/>
      <c r="AD564" s="114"/>
      <c r="AE564" s="114"/>
    </row>
    <row r="565" spans="18:31" s="115" customFormat="1" x14ac:dyDescent="0.25">
      <c r="R565" s="112"/>
      <c r="S565" s="112"/>
      <c r="T565" s="113"/>
      <c r="U565" s="113"/>
      <c r="V565" s="113"/>
      <c r="W565" s="113"/>
      <c r="X565" s="114"/>
      <c r="Y565" s="114"/>
      <c r="Z565" s="114"/>
      <c r="AA565" s="114"/>
      <c r="AB565" s="114"/>
      <c r="AC565" s="114"/>
      <c r="AD565" s="114"/>
      <c r="AE565" s="114"/>
    </row>
    <row r="566" spans="18:31" s="115" customFormat="1" x14ac:dyDescent="0.25">
      <c r="R566" s="112"/>
      <c r="S566" s="112"/>
      <c r="T566" s="113"/>
      <c r="U566" s="113"/>
      <c r="V566" s="113"/>
      <c r="W566" s="113"/>
      <c r="X566" s="114"/>
      <c r="Y566" s="114"/>
      <c r="Z566" s="114"/>
      <c r="AA566" s="114"/>
      <c r="AB566" s="114"/>
      <c r="AC566" s="114"/>
      <c r="AD566" s="114"/>
      <c r="AE566" s="114"/>
    </row>
    <row r="567" spans="18:31" s="115" customFormat="1" x14ac:dyDescent="0.25">
      <c r="R567" s="112"/>
      <c r="S567" s="112"/>
      <c r="T567" s="113"/>
      <c r="U567" s="113"/>
      <c r="V567" s="113"/>
      <c r="W567" s="113"/>
      <c r="X567" s="114"/>
      <c r="Y567" s="114"/>
      <c r="Z567" s="114"/>
      <c r="AA567" s="114"/>
      <c r="AB567" s="114"/>
      <c r="AC567" s="114"/>
      <c r="AD567" s="114"/>
      <c r="AE567" s="114"/>
    </row>
    <row r="568" spans="18:31" s="115" customFormat="1" x14ac:dyDescent="0.25">
      <c r="R568" s="112"/>
      <c r="S568" s="112"/>
      <c r="T568" s="113"/>
      <c r="U568" s="113"/>
      <c r="V568" s="113"/>
      <c r="W568" s="113"/>
      <c r="X568" s="114"/>
      <c r="Y568" s="114"/>
      <c r="Z568" s="114"/>
      <c r="AA568" s="114"/>
      <c r="AB568" s="114"/>
      <c r="AC568" s="114"/>
      <c r="AD568" s="114"/>
      <c r="AE568" s="114"/>
    </row>
    <row r="569" spans="18:31" s="115" customFormat="1" x14ac:dyDescent="0.25">
      <c r="R569" s="112"/>
      <c r="S569" s="112"/>
      <c r="T569" s="113"/>
      <c r="U569" s="113"/>
      <c r="V569" s="113"/>
      <c r="W569" s="113"/>
      <c r="X569" s="114"/>
      <c r="Y569" s="114"/>
      <c r="Z569" s="114"/>
      <c r="AA569" s="114"/>
      <c r="AB569" s="114"/>
      <c r="AC569" s="114"/>
      <c r="AD569" s="114"/>
      <c r="AE569" s="114"/>
    </row>
    <row r="570" spans="18:31" s="115" customFormat="1" x14ac:dyDescent="0.25">
      <c r="R570" s="112"/>
      <c r="S570" s="112"/>
      <c r="T570" s="113"/>
      <c r="U570" s="113"/>
      <c r="V570" s="113"/>
      <c r="W570" s="113"/>
      <c r="X570" s="114"/>
      <c r="Y570" s="114"/>
      <c r="Z570" s="114"/>
      <c r="AA570" s="114"/>
      <c r="AB570" s="114"/>
      <c r="AC570" s="114"/>
      <c r="AD570" s="114"/>
      <c r="AE570" s="114"/>
    </row>
    <row r="571" spans="18:31" s="115" customFormat="1" x14ac:dyDescent="0.25">
      <c r="R571" s="112"/>
      <c r="S571" s="112"/>
      <c r="T571" s="113"/>
      <c r="U571" s="113"/>
      <c r="V571" s="113"/>
      <c r="W571" s="113"/>
      <c r="X571" s="114"/>
      <c r="Y571" s="114"/>
      <c r="Z571" s="114"/>
      <c r="AA571" s="114"/>
      <c r="AB571" s="114"/>
      <c r="AC571" s="114"/>
      <c r="AD571" s="114"/>
      <c r="AE571" s="114"/>
    </row>
    <row r="572" spans="18:31" s="115" customFormat="1" x14ac:dyDescent="0.25">
      <c r="R572" s="112"/>
      <c r="S572" s="112"/>
      <c r="T572" s="113"/>
      <c r="U572" s="113"/>
      <c r="V572" s="113"/>
      <c r="W572" s="113"/>
      <c r="X572" s="114"/>
      <c r="Y572" s="114"/>
      <c r="Z572" s="114"/>
      <c r="AA572" s="114"/>
      <c r="AB572" s="114"/>
      <c r="AC572" s="114"/>
      <c r="AD572" s="114"/>
      <c r="AE572" s="114"/>
    </row>
    <row r="573" spans="18:31" s="115" customFormat="1" x14ac:dyDescent="0.25">
      <c r="R573" s="112"/>
      <c r="S573" s="112"/>
      <c r="T573" s="113"/>
      <c r="U573" s="113"/>
      <c r="V573" s="113"/>
      <c r="W573" s="113"/>
      <c r="X573" s="114"/>
      <c r="Y573" s="114"/>
      <c r="Z573" s="114"/>
      <c r="AA573" s="114"/>
      <c r="AB573" s="114"/>
      <c r="AC573" s="114"/>
      <c r="AD573" s="114"/>
      <c r="AE573" s="114"/>
    </row>
    <row r="574" spans="18:31" s="115" customFormat="1" x14ac:dyDescent="0.25">
      <c r="R574" s="112"/>
      <c r="S574" s="112"/>
      <c r="T574" s="113"/>
      <c r="U574" s="113"/>
      <c r="V574" s="113"/>
      <c r="W574" s="113"/>
      <c r="X574" s="114"/>
      <c r="Y574" s="114"/>
      <c r="Z574" s="114"/>
      <c r="AA574" s="114"/>
      <c r="AB574" s="114"/>
      <c r="AC574" s="114"/>
      <c r="AD574" s="114"/>
      <c r="AE574" s="114"/>
    </row>
    <row r="575" spans="18:31" s="115" customFormat="1" x14ac:dyDescent="0.25">
      <c r="R575" s="112"/>
      <c r="S575" s="112"/>
      <c r="T575" s="113"/>
      <c r="U575" s="113"/>
      <c r="V575" s="113"/>
      <c r="W575" s="113"/>
      <c r="X575" s="114"/>
      <c r="Y575" s="114"/>
      <c r="Z575" s="114"/>
      <c r="AA575" s="114"/>
      <c r="AB575" s="114"/>
      <c r="AC575" s="114"/>
      <c r="AD575" s="114"/>
      <c r="AE575" s="114"/>
    </row>
    <row r="576" spans="18:31" s="115" customFormat="1" x14ac:dyDescent="0.25">
      <c r="R576" s="112"/>
      <c r="S576" s="112"/>
      <c r="T576" s="113"/>
      <c r="U576" s="113"/>
      <c r="V576" s="113"/>
      <c r="W576" s="113"/>
      <c r="X576" s="114"/>
      <c r="Y576" s="114"/>
      <c r="Z576" s="114"/>
      <c r="AA576" s="114"/>
      <c r="AB576" s="114"/>
      <c r="AC576" s="114"/>
      <c r="AD576" s="114"/>
      <c r="AE576" s="114"/>
    </row>
    <row r="577" spans="18:31" s="115" customFormat="1" x14ac:dyDescent="0.25">
      <c r="R577" s="112"/>
      <c r="S577" s="112"/>
      <c r="T577" s="113"/>
      <c r="U577" s="113"/>
      <c r="V577" s="113"/>
      <c r="W577" s="113"/>
      <c r="X577" s="114"/>
      <c r="Y577" s="114"/>
      <c r="Z577" s="114"/>
      <c r="AA577" s="114"/>
      <c r="AB577" s="114"/>
      <c r="AC577" s="114"/>
      <c r="AD577" s="114"/>
      <c r="AE577" s="114"/>
    </row>
    <row r="578" spans="18:31" s="115" customFormat="1" x14ac:dyDescent="0.25">
      <c r="R578" s="112"/>
      <c r="S578" s="112"/>
      <c r="T578" s="113"/>
      <c r="U578" s="113"/>
      <c r="V578" s="113"/>
      <c r="W578" s="113"/>
      <c r="X578" s="114"/>
      <c r="Y578" s="114"/>
      <c r="Z578" s="114"/>
      <c r="AA578" s="114"/>
      <c r="AB578" s="114"/>
      <c r="AC578" s="114"/>
      <c r="AD578" s="114"/>
      <c r="AE578" s="114"/>
    </row>
    <row r="579" spans="18:31" s="115" customFormat="1" x14ac:dyDescent="0.25">
      <c r="R579" s="112"/>
      <c r="S579" s="112"/>
      <c r="T579" s="113"/>
      <c r="U579" s="113"/>
      <c r="V579" s="113"/>
      <c r="W579" s="113"/>
      <c r="X579" s="114"/>
      <c r="Y579" s="114"/>
      <c r="Z579" s="114"/>
      <c r="AA579" s="114"/>
      <c r="AB579" s="114"/>
      <c r="AC579" s="114"/>
      <c r="AD579" s="114"/>
      <c r="AE579" s="114"/>
    </row>
    <row r="580" spans="18:31" s="115" customFormat="1" x14ac:dyDescent="0.25">
      <c r="R580" s="112"/>
      <c r="S580" s="112"/>
      <c r="T580" s="113"/>
      <c r="U580" s="113"/>
      <c r="V580" s="113"/>
      <c r="W580" s="113"/>
      <c r="X580" s="114"/>
      <c r="Y580" s="114"/>
      <c r="Z580" s="114"/>
      <c r="AA580" s="114"/>
      <c r="AB580" s="114"/>
      <c r="AC580" s="114"/>
      <c r="AD580" s="114"/>
      <c r="AE580" s="114"/>
    </row>
    <row r="581" spans="18:31" s="115" customFormat="1" x14ac:dyDescent="0.25">
      <c r="R581" s="112"/>
      <c r="S581" s="112"/>
      <c r="T581" s="113"/>
      <c r="U581" s="113"/>
      <c r="V581" s="113"/>
      <c r="W581" s="113"/>
      <c r="X581" s="114"/>
      <c r="Y581" s="114"/>
      <c r="Z581" s="114"/>
      <c r="AA581" s="114"/>
      <c r="AB581" s="114"/>
      <c r="AC581" s="114"/>
      <c r="AD581" s="114"/>
      <c r="AE581" s="114"/>
    </row>
    <row r="582" spans="18:31" s="115" customFormat="1" x14ac:dyDescent="0.25">
      <c r="R582" s="112"/>
      <c r="S582" s="112"/>
      <c r="T582" s="113"/>
      <c r="U582" s="113"/>
      <c r="V582" s="113"/>
      <c r="W582" s="113"/>
      <c r="X582" s="114"/>
      <c r="Y582" s="114"/>
      <c r="Z582" s="114"/>
      <c r="AA582" s="114"/>
      <c r="AB582" s="114"/>
      <c r="AC582" s="114"/>
      <c r="AD582" s="114"/>
      <c r="AE582" s="114"/>
    </row>
    <row r="583" spans="18:31" s="115" customFormat="1" x14ac:dyDescent="0.25">
      <c r="R583" s="112"/>
      <c r="S583" s="112"/>
      <c r="T583" s="113"/>
      <c r="U583" s="113"/>
      <c r="V583" s="113"/>
      <c r="W583" s="113"/>
      <c r="X583" s="114"/>
      <c r="Y583" s="114"/>
      <c r="Z583" s="114"/>
      <c r="AA583" s="114"/>
      <c r="AB583" s="114"/>
      <c r="AC583" s="114"/>
      <c r="AD583" s="114"/>
      <c r="AE583" s="114"/>
    </row>
    <row r="584" spans="18:31" s="115" customFormat="1" x14ac:dyDescent="0.25">
      <c r="R584" s="112"/>
      <c r="S584" s="112"/>
      <c r="T584" s="113"/>
      <c r="U584" s="113"/>
      <c r="V584" s="113"/>
      <c r="W584" s="113"/>
      <c r="X584" s="114"/>
      <c r="Y584" s="114"/>
      <c r="Z584" s="114"/>
      <c r="AA584" s="114"/>
      <c r="AB584" s="114"/>
      <c r="AC584" s="114"/>
      <c r="AD584" s="114"/>
      <c r="AE584" s="114"/>
    </row>
    <row r="585" spans="18:31" s="115" customFormat="1" x14ac:dyDescent="0.25">
      <c r="R585" s="112"/>
      <c r="S585" s="112"/>
      <c r="T585" s="113"/>
      <c r="U585" s="113"/>
      <c r="V585" s="113"/>
      <c r="W585" s="113"/>
      <c r="X585" s="114"/>
      <c r="Y585" s="114"/>
      <c r="Z585" s="114"/>
      <c r="AA585" s="114"/>
      <c r="AB585" s="114"/>
      <c r="AC585" s="114"/>
      <c r="AD585" s="114"/>
      <c r="AE585" s="114"/>
    </row>
    <row r="586" spans="18:31" s="115" customFormat="1" x14ac:dyDescent="0.25">
      <c r="R586" s="112"/>
      <c r="S586" s="112"/>
      <c r="T586" s="113"/>
      <c r="U586" s="113"/>
      <c r="V586" s="113"/>
      <c r="W586" s="113"/>
      <c r="X586" s="114"/>
      <c r="Y586" s="114"/>
      <c r="Z586" s="114"/>
      <c r="AA586" s="114"/>
      <c r="AB586" s="114"/>
      <c r="AC586" s="114"/>
      <c r="AD586" s="114"/>
      <c r="AE586" s="114"/>
    </row>
    <row r="587" spans="18:31" s="115" customFormat="1" x14ac:dyDescent="0.25">
      <c r="R587" s="112"/>
      <c r="S587" s="112"/>
      <c r="T587" s="113"/>
      <c r="U587" s="113"/>
      <c r="V587" s="113"/>
      <c r="W587" s="113"/>
      <c r="X587" s="114"/>
      <c r="Y587" s="114"/>
      <c r="Z587" s="114"/>
      <c r="AA587" s="114"/>
      <c r="AB587" s="114"/>
      <c r="AC587" s="114"/>
      <c r="AD587" s="114"/>
      <c r="AE587" s="114"/>
    </row>
    <row r="588" spans="18:31" s="115" customFormat="1" x14ac:dyDescent="0.25">
      <c r="R588" s="112"/>
      <c r="S588" s="112"/>
      <c r="T588" s="113"/>
      <c r="U588" s="113"/>
      <c r="V588" s="113"/>
      <c r="W588" s="113"/>
      <c r="X588" s="114"/>
      <c r="Y588" s="114"/>
      <c r="Z588" s="114"/>
      <c r="AA588" s="114"/>
      <c r="AB588" s="114"/>
      <c r="AC588" s="114"/>
      <c r="AD588" s="114"/>
      <c r="AE588" s="114"/>
    </row>
    <row r="589" spans="18:31" s="115" customFormat="1" x14ac:dyDescent="0.25">
      <c r="R589" s="112"/>
      <c r="S589" s="112"/>
      <c r="T589" s="113"/>
      <c r="U589" s="113"/>
      <c r="V589" s="113"/>
      <c r="W589" s="113"/>
      <c r="X589" s="114"/>
      <c r="Y589" s="114"/>
      <c r="Z589" s="114"/>
      <c r="AA589" s="114"/>
      <c r="AB589" s="114"/>
      <c r="AC589" s="114"/>
      <c r="AD589" s="114"/>
      <c r="AE589" s="114"/>
    </row>
    <row r="590" spans="18:31" s="115" customFormat="1" x14ac:dyDescent="0.25">
      <c r="R590" s="112"/>
      <c r="S590" s="112"/>
      <c r="T590" s="113"/>
      <c r="U590" s="113"/>
      <c r="V590" s="113"/>
      <c r="W590" s="113"/>
      <c r="X590" s="114"/>
      <c r="Y590" s="114"/>
      <c r="Z590" s="114"/>
      <c r="AA590" s="114"/>
      <c r="AB590" s="114"/>
      <c r="AC590" s="114"/>
      <c r="AD590" s="114"/>
      <c r="AE590" s="114"/>
    </row>
    <row r="591" spans="18:31" s="115" customFormat="1" x14ac:dyDescent="0.25">
      <c r="R591" s="112"/>
      <c r="S591" s="112"/>
      <c r="T591" s="113"/>
      <c r="U591" s="113"/>
      <c r="V591" s="113"/>
      <c r="W591" s="113"/>
      <c r="X591" s="114"/>
      <c r="Y591" s="114"/>
      <c r="Z591" s="114"/>
      <c r="AA591" s="114"/>
      <c r="AB591" s="114"/>
      <c r="AC591" s="114"/>
      <c r="AD591" s="114"/>
      <c r="AE591" s="114"/>
    </row>
    <row r="592" spans="18:31" s="115" customFormat="1" x14ac:dyDescent="0.25">
      <c r="R592" s="112"/>
      <c r="S592" s="112"/>
      <c r="T592" s="113"/>
      <c r="U592" s="113"/>
      <c r="V592" s="113"/>
      <c r="W592" s="113"/>
      <c r="X592" s="114"/>
      <c r="Y592" s="114"/>
      <c r="Z592" s="114"/>
      <c r="AA592" s="114"/>
      <c r="AB592" s="114"/>
      <c r="AC592" s="114"/>
      <c r="AD592" s="114"/>
      <c r="AE592" s="114"/>
    </row>
    <row r="593" spans="18:31" s="115" customFormat="1" x14ac:dyDescent="0.25">
      <c r="R593" s="112"/>
      <c r="S593" s="112"/>
      <c r="T593" s="113"/>
      <c r="U593" s="113"/>
      <c r="V593" s="113"/>
      <c r="W593" s="113"/>
      <c r="X593" s="114"/>
      <c r="Y593" s="114"/>
      <c r="Z593" s="114"/>
      <c r="AA593" s="114"/>
      <c r="AB593" s="114"/>
      <c r="AC593" s="114"/>
      <c r="AD593" s="114"/>
      <c r="AE593" s="114"/>
    </row>
    <row r="594" spans="18:31" s="115" customFormat="1" x14ac:dyDescent="0.25">
      <c r="R594" s="112"/>
      <c r="S594" s="112"/>
      <c r="T594" s="113"/>
      <c r="U594" s="113"/>
      <c r="V594" s="113"/>
      <c r="W594" s="113"/>
      <c r="X594" s="114"/>
      <c r="Y594" s="114"/>
      <c r="Z594" s="114"/>
      <c r="AA594" s="114"/>
      <c r="AB594" s="114"/>
      <c r="AC594" s="114"/>
      <c r="AD594" s="114"/>
      <c r="AE594" s="114"/>
    </row>
    <row r="595" spans="18:31" s="115" customFormat="1" x14ac:dyDescent="0.25">
      <c r="R595" s="112"/>
      <c r="S595" s="112"/>
      <c r="T595" s="113"/>
      <c r="U595" s="113"/>
      <c r="V595" s="113"/>
      <c r="W595" s="113"/>
      <c r="X595" s="114"/>
      <c r="Y595" s="114"/>
      <c r="Z595" s="114"/>
      <c r="AA595" s="114"/>
      <c r="AB595" s="114"/>
      <c r="AC595" s="114"/>
      <c r="AD595" s="114"/>
      <c r="AE595" s="114"/>
    </row>
    <row r="596" spans="18:31" s="115" customFormat="1" x14ac:dyDescent="0.25">
      <c r="R596" s="112"/>
      <c r="S596" s="112"/>
      <c r="T596" s="113"/>
      <c r="U596" s="113"/>
      <c r="V596" s="113"/>
      <c r="W596" s="113"/>
      <c r="X596" s="114"/>
      <c r="Y596" s="114"/>
      <c r="Z596" s="114"/>
      <c r="AA596" s="114"/>
      <c r="AB596" s="114"/>
      <c r="AC596" s="114"/>
      <c r="AD596" s="114"/>
      <c r="AE596" s="114"/>
    </row>
    <row r="597" spans="18:31" s="115" customFormat="1" x14ac:dyDescent="0.25">
      <c r="R597" s="112"/>
      <c r="S597" s="112"/>
      <c r="T597" s="113"/>
      <c r="U597" s="113"/>
      <c r="V597" s="113"/>
      <c r="W597" s="113"/>
      <c r="X597" s="114"/>
      <c r="Y597" s="114"/>
      <c r="Z597" s="114"/>
      <c r="AA597" s="114"/>
      <c r="AB597" s="114"/>
      <c r="AC597" s="114"/>
      <c r="AD597" s="114"/>
      <c r="AE597" s="114"/>
    </row>
    <row r="598" spans="18:31" s="115" customFormat="1" x14ac:dyDescent="0.25">
      <c r="R598" s="112"/>
      <c r="S598" s="112"/>
      <c r="T598" s="113"/>
      <c r="U598" s="113"/>
      <c r="V598" s="113"/>
      <c r="W598" s="113"/>
      <c r="X598" s="114"/>
      <c r="Y598" s="114"/>
      <c r="Z598" s="114"/>
      <c r="AA598" s="114"/>
      <c r="AB598" s="114"/>
      <c r="AC598" s="114"/>
      <c r="AD598" s="114"/>
      <c r="AE598" s="114"/>
    </row>
    <row r="599" spans="18:31" s="115" customFormat="1" x14ac:dyDescent="0.25">
      <c r="R599" s="112"/>
      <c r="S599" s="112"/>
      <c r="T599" s="113"/>
      <c r="U599" s="113"/>
      <c r="V599" s="113"/>
      <c r="W599" s="113"/>
      <c r="X599" s="114"/>
      <c r="Y599" s="114"/>
      <c r="Z599" s="114"/>
      <c r="AA599" s="114"/>
      <c r="AB599" s="114"/>
      <c r="AC599" s="114"/>
      <c r="AD599" s="114"/>
      <c r="AE599" s="114"/>
    </row>
    <row r="600" spans="18:31" s="115" customFormat="1" x14ac:dyDescent="0.25">
      <c r="R600" s="112"/>
      <c r="S600" s="112"/>
      <c r="T600" s="113"/>
      <c r="U600" s="113"/>
      <c r="V600" s="113"/>
      <c r="W600" s="113"/>
      <c r="X600" s="114"/>
      <c r="Y600" s="114"/>
      <c r="Z600" s="114"/>
      <c r="AA600" s="114"/>
      <c r="AB600" s="114"/>
      <c r="AC600" s="114"/>
      <c r="AD600" s="114"/>
      <c r="AE600" s="114"/>
    </row>
    <row r="601" spans="18:31" s="115" customFormat="1" x14ac:dyDescent="0.25">
      <c r="R601" s="112"/>
      <c r="S601" s="112"/>
      <c r="T601" s="113"/>
      <c r="U601" s="113"/>
      <c r="V601" s="113"/>
      <c r="W601" s="113"/>
      <c r="X601" s="114"/>
      <c r="Y601" s="114"/>
      <c r="Z601" s="114"/>
      <c r="AA601" s="114"/>
      <c r="AB601" s="114"/>
      <c r="AC601" s="114"/>
      <c r="AD601" s="114"/>
      <c r="AE601" s="114"/>
    </row>
    <row r="602" spans="18:31" s="115" customFormat="1" x14ac:dyDescent="0.25">
      <c r="R602" s="112"/>
      <c r="S602" s="112"/>
      <c r="T602" s="113"/>
      <c r="U602" s="113"/>
      <c r="V602" s="113"/>
      <c r="W602" s="113"/>
      <c r="X602" s="114"/>
      <c r="Y602" s="114"/>
      <c r="Z602" s="114"/>
      <c r="AA602" s="114"/>
      <c r="AB602" s="114"/>
      <c r="AC602" s="114"/>
      <c r="AD602" s="114"/>
      <c r="AE602" s="114"/>
    </row>
    <row r="603" spans="18:31" s="115" customFormat="1" x14ac:dyDescent="0.25">
      <c r="R603" s="112"/>
      <c r="S603" s="112"/>
      <c r="T603" s="113"/>
      <c r="U603" s="113"/>
      <c r="V603" s="113"/>
      <c r="W603" s="113"/>
      <c r="X603" s="114"/>
      <c r="Y603" s="114"/>
      <c r="Z603" s="114"/>
      <c r="AA603" s="114"/>
      <c r="AB603" s="114"/>
      <c r="AC603" s="114"/>
      <c r="AD603" s="114"/>
      <c r="AE603" s="114"/>
    </row>
    <row r="604" spans="18:31" s="115" customFormat="1" x14ac:dyDescent="0.25">
      <c r="R604" s="112"/>
      <c r="S604" s="112"/>
      <c r="T604" s="113"/>
      <c r="U604" s="113"/>
      <c r="V604" s="113"/>
      <c r="W604" s="113"/>
      <c r="X604" s="114"/>
      <c r="Y604" s="114"/>
      <c r="Z604" s="114"/>
      <c r="AA604" s="114"/>
      <c r="AB604" s="114"/>
      <c r="AC604" s="114"/>
      <c r="AD604" s="114"/>
      <c r="AE604" s="114"/>
    </row>
    <row r="605" spans="18:31" s="115" customFormat="1" x14ac:dyDescent="0.25">
      <c r="R605" s="112"/>
      <c r="S605" s="112"/>
      <c r="T605" s="113"/>
      <c r="U605" s="113"/>
      <c r="V605" s="113"/>
      <c r="W605" s="113"/>
      <c r="X605" s="114"/>
      <c r="Y605" s="114"/>
      <c r="Z605" s="114"/>
      <c r="AA605" s="114"/>
      <c r="AB605" s="114"/>
      <c r="AC605" s="114"/>
      <c r="AD605" s="114"/>
      <c r="AE605" s="114"/>
    </row>
    <row r="606" spans="18:31" s="115" customFormat="1" x14ac:dyDescent="0.25">
      <c r="R606" s="112"/>
      <c r="S606" s="112"/>
      <c r="T606" s="113"/>
      <c r="U606" s="113"/>
      <c r="V606" s="113"/>
      <c r="W606" s="113"/>
      <c r="X606" s="114"/>
      <c r="Y606" s="114"/>
      <c r="Z606" s="114"/>
      <c r="AA606" s="114"/>
      <c r="AB606" s="114"/>
      <c r="AC606" s="114"/>
      <c r="AD606" s="114"/>
      <c r="AE606" s="114"/>
    </row>
    <row r="607" spans="18:31" s="115" customFormat="1" x14ac:dyDescent="0.25">
      <c r="R607" s="112"/>
      <c r="S607" s="112"/>
      <c r="T607" s="113"/>
      <c r="U607" s="113"/>
      <c r="V607" s="113"/>
      <c r="W607" s="113"/>
      <c r="X607" s="114"/>
      <c r="Y607" s="114"/>
      <c r="Z607" s="114"/>
      <c r="AA607" s="114"/>
      <c r="AB607" s="114"/>
      <c r="AC607" s="114"/>
      <c r="AD607" s="114"/>
      <c r="AE607" s="114"/>
    </row>
    <row r="608" spans="18:31" s="115" customFormat="1" x14ac:dyDescent="0.25">
      <c r="R608" s="112"/>
      <c r="S608" s="112"/>
      <c r="T608" s="113"/>
      <c r="U608" s="113"/>
      <c r="V608" s="113"/>
      <c r="W608" s="113"/>
      <c r="X608" s="114"/>
      <c r="Y608" s="114"/>
      <c r="Z608" s="114"/>
      <c r="AA608" s="114"/>
      <c r="AB608" s="114"/>
      <c r="AC608" s="114"/>
      <c r="AD608" s="114"/>
      <c r="AE608" s="114"/>
    </row>
    <row r="609" spans="18:31" s="115" customFormat="1" x14ac:dyDescent="0.25">
      <c r="R609" s="112"/>
      <c r="S609" s="112"/>
      <c r="T609" s="113"/>
      <c r="U609" s="113"/>
      <c r="V609" s="113"/>
      <c r="W609" s="113"/>
      <c r="X609" s="114"/>
      <c r="Y609" s="114"/>
      <c r="Z609" s="114"/>
      <c r="AA609" s="114"/>
      <c r="AB609" s="114"/>
      <c r="AC609" s="114"/>
      <c r="AD609" s="114"/>
      <c r="AE609" s="114"/>
    </row>
    <row r="610" spans="18:31" s="115" customFormat="1" x14ac:dyDescent="0.25">
      <c r="R610" s="112"/>
      <c r="S610" s="112"/>
      <c r="T610" s="113"/>
      <c r="U610" s="113"/>
      <c r="V610" s="113"/>
      <c r="W610" s="113"/>
      <c r="X610" s="114"/>
      <c r="Y610" s="114"/>
      <c r="Z610" s="114"/>
      <c r="AA610" s="114"/>
      <c r="AB610" s="114"/>
      <c r="AC610" s="114"/>
      <c r="AD610" s="114"/>
      <c r="AE610" s="114"/>
    </row>
    <row r="611" spans="18:31" s="115" customFormat="1" x14ac:dyDescent="0.25">
      <c r="R611" s="112"/>
      <c r="S611" s="112"/>
      <c r="T611" s="113"/>
      <c r="U611" s="113"/>
      <c r="V611" s="113"/>
      <c r="W611" s="113"/>
      <c r="X611" s="114"/>
      <c r="Y611" s="114"/>
      <c r="Z611" s="114"/>
      <c r="AA611" s="114"/>
      <c r="AB611" s="114"/>
      <c r="AC611" s="114"/>
      <c r="AD611" s="114"/>
      <c r="AE611" s="114"/>
    </row>
    <row r="612" spans="18:31" s="115" customFormat="1" x14ac:dyDescent="0.25">
      <c r="R612" s="112"/>
      <c r="S612" s="112"/>
      <c r="T612" s="113"/>
      <c r="U612" s="113"/>
      <c r="V612" s="113"/>
      <c r="W612" s="113"/>
      <c r="X612" s="114"/>
      <c r="Y612" s="114"/>
      <c r="Z612" s="114"/>
      <c r="AA612" s="114"/>
      <c r="AB612" s="114"/>
      <c r="AC612" s="114"/>
      <c r="AD612" s="114"/>
      <c r="AE612" s="114"/>
    </row>
    <row r="613" spans="18:31" s="115" customFormat="1" x14ac:dyDescent="0.25">
      <c r="R613" s="112"/>
      <c r="S613" s="112"/>
      <c r="T613" s="113"/>
      <c r="U613" s="113"/>
      <c r="V613" s="113"/>
      <c r="W613" s="113"/>
      <c r="X613" s="114"/>
      <c r="Y613" s="114"/>
      <c r="Z613" s="114"/>
      <c r="AA613" s="114"/>
      <c r="AB613" s="114"/>
      <c r="AC613" s="114"/>
      <c r="AD613" s="114"/>
      <c r="AE613" s="114"/>
    </row>
    <row r="614" spans="18:31" s="115" customFormat="1" x14ac:dyDescent="0.25">
      <c r="R614" s="112"/>
      <c r="S614" s="112"/>
      <c r="T614" s="113"/>
      <c r="U614" s="113"/>
      <c r="V614" s="113"/>
      <c r="W614" s="113"/>
      <c r="X614" s="114"/>
      <c r="Y614" s="114"/>
      <c r="Z614" s="114"/>
      <c r="AA614" s="114"/>
      <c r="AB614" s="114"/>
      <c r="AC614" s="114"/>
      <c r="AD614" s="114"/>
      <c r="AE614" s="114"/>
    </row>
    <row r="615" spans="18:31" s="115" customFormat="1" x14ac:dyDescent="0.25">
      <c r="R615" s="112"/>
      <c r="S615" s="112"/>
      <c r="T615" s="113"/>
      <c r="U615" s="113"/>
      <c r="V615" s="113"/>
      <c r="W615" s="113"/>
      <c r="X615" s="114"/>
      <c r="Y615" s="114"/>
      <c r="Z615" s="114"/>
      <c r="AA615" s="114"/>
      <c r="AB615" s="114"/>
      <c r="AC615" s="114"/>
      <c r="AD615" s="114"/>
      <c r="AE615" s="114"/>
    </row>
    <row r="616" spans="18:31" s="115" customFormat="1" x14ac:dyDescent="0.25">
      <c r="R616" s="112"/>
      <c r="S616" s="112"/>
      <c r="T616" s="113"/>
      <c r="U616" s="113"/>
      <c r="V616" s="113"/>
      <c r="W616" s="113"/>
      <c r="X616" s="114"/>
      <c r="Y616" s="114"/>
      <c r="Z616" s="114"/>
      <c r="AA616" s="114"/>
      <c r="AB616" s="114"/>
      <c r="AC616" s="114"/>
      <c r="AD616" s="114"/>
      <c r="AE616" s="114"/>
    </row>
    <row r="617" spans="18:31" s="115" customFormat="1" x14ac:dyDescent="0.25">
      <c r="R617" s="112"/>
      <c r="S617" s="112"/>
      <c r="T617" s="113"/>
      <c r="U617" s="113"/>
      <c r="V617" s="113"/>
      <c r="W617" s="113"/>
      <c r="X617" s="114"/>
      <c r="Y617" s="114"/>
      <c r="Z617" s="114"/>
      <c r="AA617" s="114"/>
      <c r="AB617" s="114"/>
      <c r="AC617" s="114"/>
      <c r="AD617" s="114"/>
      <c r="AE617" s="114"/>
    </row>
    <row r="618" spans="18:31" s="115" customFormat="1" x14ac:dyDescent="0.25">
      <c r="R618" s="112"/>
      <c r="S618" s="112"/>
      <c r="T618" s="113"/>
      <c r="U618" s="113"/>
      <c r="V618" s="113"/>
      <c r="W618" s="113"/>
      <c r="X618" s="114"/>
      <c r="Y618" s="114"/>
      <c r="Z618" s="114"/>
      <c r="AA618" s="114"/>
      <c r="AB618" s="114"/>
      <c r="AC618" s="114"/>
      <c r="AD618" s="114"/>
      <c r="AE618" s="114"/>
    </row>
    <row r="619" spans="18:31" s="115" customFormat="1" x14ac:dyDescent="0.25">
      <c r="R619" s="112"/>
      <c r="S619" s="112"/>
      <c r="T619" s="113"/>
      <c r="U619" s="113"/>
      <c r="V619" s="113"/>
      <c r="W619" s="113"/>
      <c r="X619" s="114"/>
      <c r="Y619" s="114"/>
      <c r="Z619" s="114"/>
      <c r="AA619" s="114"/>
      <c r="AB619" s="114"/>
      <c r="AC619" s="114"/>
      <c r="AD619" s="114"/>
      <c r="AE619" s="114"/>
    </row>
    <row r="620" spans="18:31" s="115" customFormat="1" x14ac:dyDescent="0.25">
      <c r="R620" s="112"/>
      <c r="S620" s="112"/>
      <c r="T620" s="113"/>
      <c r="U620" s="113"/>
      <c r="V620" s="113"/>
      <c r="W620" s="113"/>
      <c r="X620" s="114"/>
      <c r="Y620" s="114"/>
      <c r="Z620" s="114"/>
      <c r="AA620" s="114"/>
      <c r="AB620" s="114"/>
      <c r="AC620" s="114"/>
      <c r="AD620" s="114"/>
      <c r="AE620" s="114"/>
    </row>
    <row r="621" spans="18:31" s="115" customFormat="1" x14ac:dyDescent="0.25">
      <c r="R621" s="112"/>
      <c r="S621" s="112"/>
      <c r="T621" s="113"/>
      <c r="U621" s="113"/>
      <c r="V621" s="113"/>
      <c r="W621" s="113"/>
      <c r="X621" s="114"/>
      <c r="Y621" s="114"/>
      <c r="Z621" s="114"/>
      <c r="AA621" s="114"/>
      <c r="AB621" s="114"/>
      <c r="AC621" s="114"/>
      <c r="AD621" s="114"/>
      <c r="AE621" s="114"/>
    </row>
    <row r="622" spans="18:31" s="115" customFormat="1" x14ac:dyDescent="0.25">
      <c r="R622" s="112"/>
      <c r="S622" s="112"/>
      <c r="T622" s="113"/>
      <c r="U622" s="113"/>
      <c r="V622" s="113"/>
      <c r="W622" s="113"/>
      <c r="X622" s="114"/>
      <c r="Y622" s="114"/>
      <c r="Z622" s="114"/>
      <c r="AA622" s="114"/>
      <c r="AB622" s="114"/>
      <c r="AC622" s="114"/>
      <c r="AD622" s="114"/>
      <c r="AE622" s="114"/>
    </row>
    <row r="623" spans="18:31" s="115" customFormat="1" x14ac:dyDescent="0.25">
      <c r="R623" s="112"/>
      <c r="S623" s="112"/>
      <c r="T623" s="113"/>
      <c r="U623" s="113"/>
      <c r="V623" s="113"/>
      <c r="W623" s="113"/>
      <c r="X623" s="114"/>
      <c r="Y623" s="114"/>
      <c r="Z623" s="114"/>
      <c r="AA623" s="114"/>
      <c r="AB623" s="114"/>
      <c r="AC623" s="114"/>
      <c r="AD623" s="114"/>
      <c r="AE623" s="114"/>
    </row>
    <row r="624" spans="18:31" s="115" customFormat="1" x14ac:dyDescent="0.25">
      <c r="R624" s="112"/>
      <c r="S624" s="112"/>
      <c r="T624" s="113"/>
      <c r="U624" s="113"/>
      <c r="V624" s="113"/>
      <c r="W624" s="113"/>
      <c r="X624" s="114"/>
      <c r="Y624" s="114"/>
      <c r="Z624" s="114"/>
      <c r="AA624" s="114"/>
      <c r="AB624" s="114"/>
      <c r="AC624" s="114"/>
      <c r="AD624" s="114"/>
      <c r="AE624" s="114"/>
    </row>
    <row r="625" spans="18:31" s="115" customFormat="1" x14ac:dyDescent="0.25">
      <c r="R625" s="112"/>
      <c r="S625" s="112"/>
      <c r="T625" s="113"/>
      <c r="U625" s="113"/>
      <c r="V625" s="113"/>
      <c r="W625" s="113"/>
      <c r="X625" s="114"/>
      <c r="Y625" s="114"/>
      <c r="Z625" s="114"/>
      <c r="AA625" s="114"/>
      <c r="AB625" s="114"/>
      <c r="AC625" s="114"/>
      <c r="AD625" s="114"/>
      <c r="AE625" s="114"/>
    </row>
    <row r="626" spans="18:31" s="115" customFormat="1" x14ac:dyDescent="0.25">
      <c r="R626" s="112"/>
      <c r="S626" s="112"/>
      <c r="T626" s="113"/>
      <c r="U626" s="113"/>
      <c r="V626" s="113"/>
      <c r="W626" s="113"/>
      <c r="X626" s="114"/>
      <c r="Y626" s="114"/>
      <c r="Z626" s="114"/>
      <c r="AA626" s="114"/>
      <c r="AB626" s="114"/>
      <c r="AC626" s="114"/>
      <c r="AD626" s="114"/>
      <c r="AE626" s="114"/>
    </row>
    <row r="627" spans="18:31" s="115" customFormat="1" x14ac:dyDescent="0.25">
      <c r="R627" s="112"/>
      <c r="S627" s="112"/>
      <c r="T627" s="113"/>
      <c r="U627" s="113"/>
      <c r="V627" s="113"/>
      <c r="W627" s="113"/>
      <c r="X627" s="114"/>
      <c r="Y627" s="114"/>
      <c r="Z627" s="114"/>
      <c r="AA627" s="114"/>
      <c r="AB627" s="114"/>
      <c r="AC627" s="114"/>
      <c r="AD627" s="114"/>
      <c r="AE627" s="114"/>
    </row>
    <row r="628" spans="18:31" s="115" customFormat="1" x14ac:dyDescent="0.25">
      <c r="R628" s="112"/>
      <c r="S628" s="112"/>
      <c r="T628" s="113"/>
      <c r="U628" s="113"/>
      <c r="V628" s="113"/>
      <c r="W628" s="113"/>
      <c r="X628" s="114"/>
      <c r="Y628" s="114"/>
      <c r="Z628" s="114"/>
      <c r="AA628" s="114"/>
      <c r="AB628" s="114"/>
      <c r="AC628" s="114"/>
      <c r="AD628" s="114"/>
      <c r="AE628" s="114"/>
    </row>
    <row r="629" spans="18:31" s="115" customFormat="1" x14ac:dyDescent="0.25">
      <c r="R629" s="112"/>
      <c r="S629" s="112"/>
      <c r="T629" s="113"/>
      <c r="U629" s="113"/>
      <c r="V629" s="113"/>
      <c r="W629" s="113"/>
      <c r="X629" s="114"/>
      <c r="Y629" s="114"/>
      <c r="Z629" s="114"/>
      <c r="AA629" s="114"/>
      <c r="AB629" s="114"/>
      <c r="AC629" s="114"/>
      <c r="AD629" s="114"/>
      <c r="AE629" s="114"/>
    </row>
    <row r="630" spans="18:31" s="115" customFormat="1" x14ac:dyDescent="0.25">
      <c r="R630" s="112"/>
      <c r="S630" s="112"/>
      <c r="T630" s="113"/>
      <c r="U630" s="113"/>
      <c r="V630" s="113"/>
      <c r="W630" s="113"/>
      <c r="X630" s="114"/>
      <c r="Y630" s="114"/>
      <c r="Z630" s="114"/>
      <c r="AA630" s="114"/>
      <c r="AB630" s="114"/>
      <c r="AC630" s="114"/>
      <c r="AD630" s="114"/>
      <c r="AE630" s="114"/>
    </row>
    <row r="631" spans="18:31" s="115" customFormat="1" x14ac:dyDescent="0.25">
      <c r="R631" s="112"/>
      <c r="S631" s="112"/>
      <c r="T631" s="113"/>
      <c r="U631" s="113"/>
      <c r="V631" s="113"/>
      <c r="W631" s="113"/>
      <c r="X631" s="114"/>
      <c r="Y631" s="114"/>
      <c r="Z631" s="114"/>
      <c r="AA631" s="114"/>
      <c r="AB631" s="114"/>
      <c r="AC631" s="114"/>
      <c r="AD631" s="114"/>
      <c r="AE631" s="114"/>
    </row>
    <row r="632" spans="18:31" s="115" customFormat="1" x14ac:dyDescent="0.25">
      <c r="R632" s="112"/>
      <c r="S632" s="112"/>
      <c r="T632" s="113"/>
      <c r="U632" s="113"/>
      <c r="V632" s="113"/>
      <c r="W632" s="113"/>
      <c r="X632" s="114"/>
      <c r="Y632" s="114"/>
      <c r="Z632" s="114"/>
      <c r="AA632" s="114"/>
      <c r="AB632" s="114"/>
      <c r="AC632" s="114"/>
      <c r="AD632" s="114"/>
      <c r="AE632" s="114"/>
    </row>
    <row r="633" spans="18:31" s="115" customFormat="1" x14ac:dyDescent="0.25">
      <c r="R633" s="112"/>
      <c r="S633" s="112"/>
      <c r="T633" s="113"/>
      <c r="U633" s="113"/>
      <c r="V633" s="113"/>
      <c r="W633" s="113"/>
      <c r="X633" s="114"/>
      <c r="Y633" s="114"/>
      <c r="Z633" s="114"/>
      <c r="AA633" s="114"/>
      <c r="AB633" s="114"/>
      <c r="AC633" s="114"/>
      <c r="AD633" s="114"/>
      <c r="AE633" s="114"/>
    </row>
    <row r="634" spans="18:31" s="115" customFormat="1" x14ac:dyDescent="0.25">
      <c r="R634" s="112"/>
      <c r="S634" s="112"/>
      <c r="T634" s="113"/>
      <c r="U634" s="113"/>
      <c r="V634" s="113"/>
      <c r="W634" s="113"/>
      <c r="X634" s="114"/>
      <c r="Y634" s="114"/>
      <c r="Z634" s="114"/>
      <c r="AA634" s="114"/>
      <c r="AB634" s="114"/>
      <c r="AC634" s="114"/>
      <c r="AD634" s="114"/>
      <c r="AE634" s="114"/>
    </row>
    <row r="635" spans="18:31" s="115" customFormat="1" x14ac:dyDescent="0.25">
      <c r="R635" s="112"/>
      <c r="S635" s="112"/>
      <c r="T635" s="113"/>
      <c r="U635" s="113"/>
      <c r="V635" s="113"/>
      <c r="W635" s="113"/>
      <c r="X635" s="114"/>
      <c r="Y635" s="114"/>
      <c r="Z635" s="114"/>
      <c r="AA635" s="114"/>
      <c r="AB635" s="114"/>
      <c r="AC635" s="114"/>
      <c r="AD635" s="114"/>
      <c r="AE635" s="114"/>
    </row>
    <row r="636" spans="18:31" s="115" customFormat="1" x14ac:dyDescent="0.25">
      <c r="R636" s="112"/>
      <c r="S636" s="112"/>
      <c r="T636" s="113"/>
      <c r="U636" s="113"/>
      <c r="V636" s="113"/>
      <c r="W636" s="113"/>
      <c r="X636" s="114"/>
      <c r="Y636" s="114"/>
      <c r="Z636" s="114"/>
      <c r="AA636" s="114"/>
      <c r="AB636" s="114"/>
      <c r="AC636" s="114"/>
      <c r="AD636" s="114"/>
      <c r="AE636" s="114"/>
    </row>
    <row r="637" spans="18:31" s="115" customFormat="1" x14ac:dyDescent="0.25">
      <c r="R637" s="112"/>
      <c r="S637" s="112"/>
      <c r="T637" s="113"/>
      <c r="U637" s="113"/>
      <c r="V637" s="113"/>
      <c r="W637" s="113"/>
      <c r="X637" s="114"/>
      <c r="Y637" s="114"/>
      <c r="Z637" s="114"/>
      <c r="AA637" s="114"/>
      <c r="AB637" s="114"/>
      <c r="AC637" s="114"/>
      <c r="AD637" s="114"/>
      <c r="AE637" s="114"/>
    </row>
    <row r="638" spans="18:31" s="115" customFormat="1" x14ac:dyDescent="0.25">
      <c r="R638" s="112"/>
      <c r="S638" s="112"/>
      <c r="T638" s="113"/>
      <c r="U638" s="113"/>
      <c r="V638" s="113"/>
      <c r="W638" s="113"/>
      <c r="X638" s="114"/>
      <c r="Y638" s="114"/>
      <c r="Z638" s="114"/>
      <c r="AA638" s="114"/>
      <c r="AB638" s="114"/>
      <c r="AC638" s="114"/>
      <c r="AD638" s="114"/>
      <c r="AE638" s="114"/>
    </row>
    <row r="639" spans="18:31" s="115" customFormat="1" x14ac:dyDescent="0.25">
      <c r="R639" s="112"/>
      <c r="S639" s="112"/>
      <c r="T639" s="113"/>
      <c r="U639" s="113"/>
      <c r="V639" s="113"/>
      <c r="W639" s="113"/>
      <c r="X639" s="114"/>
      <c r="Y639" s="114"/>
      <c r="Z639" s="114"/>
      <c r="AA639" s="114"/>
      <c r="AB639" s="114"/>
      <c r="AC639" s="114"/>
      <c r="AD639" s="114"/>
      <c r="AE639" s="114"/>
    </row>
    <row r="640" spans="18:31" s="115" customFormat="1" x14ac:dyDescent="0.25">
      <c r="R640" s="112"/>
      <c r="S640" s="112"/>
      <c r="T640" s="113"/>
      <c r="U640" s="113"/>
      <c r="V640" s="113"/>
      <c r="W640" s="113"/>
      <c r="X640" s="114"/>
      <c r="Y640" s="114"/>
      <c r="Z640" s="114"/>
      <c r="AA640" s="114"/>
      <c r="AB640" s="114"/>
      <c r="AC640" s="114"/>
      <c r="AD640" s="114"/>
      <c r="AE640" s="114"/>
    </row>
    <row r="641" spans="18:31" s="115" customFormat="1" x14ac:dyDescent="0.25">
      <c r="R641" s="112"/>
      <c r="S641" s="112"/>
      <c r="T641" s="113"/>
      <c r="U641" s="113"/>
      <c r="V641" s="113"/>
      <c r="W641" s="113"/>
      <c r="X641" s="114"/>
      <c r="Y641" s="114"/>
      <c r="Z641" s="114"/>
      <c r="AA641" s="114"/>
      <c r="AB641" s="114"/>
      <c r="AC641" s="114"/>
      <c r="AD641" s="114"/>
      <c r="AE641" s="114"/>
    </row>
    <row r="642" spans="18:31" s="115" customFormat="1" x14ac:dyDescent="0.25">
      <c r="R642" s="112"/>
      <c r="S642" s="112"/>
      <c r="T642" s="113"/>
      <c r="U642" s="113"/>
      <c r="V642" s="113"/>
      <c r="W642" s="113"/>
      <c r="X642" s="114"/>
      <c r="Y642" s="114"/>
      <c r="Z642" s="114"/>
      <c r="AA642" s="114"/>
      <c r="AB642" s="114"/>
      <c r="AC642" s="114"/>
      <c r="AD642" s="114"/>
      <c r="AE642" s="114"/>
    </row>
    <row r="643" spans="18:31" s="115" customFormat="1" x14ac:dyDescent="0.25">
      <c r="R643" s="112"/>
      <c r="S643" s="112"/>
      <c r="T643" s="113"/>
      <c r="U643" s="113"/>
      <c r="V643" s="113"/>
      <c r="W643" s="113"/>
      <c r="X643" s="114"/>
      <c r="Y643" s="114"/>
      <c r="Z643" s="114"/>
      <c r="AA643" s="114"/>
      <c r="AB643" s="114"/>
      <c r="AC643" s="114"/>
      <c r="AD643" s="114"/>
      <c r="AE643" s="114"/>
    </row>
    <row r="644" spans="18:31" s="115" customFormat="1" x14ac:dyDescent="0.25">
      <c r="R644" s="112"/>
      <c r="S644" s="112"/>
      <c r="T644" s="113"/>
      <c r="U644" s="113"/>
      <c r="V644" s="113"/>
      <c r="W644" s="113"/>
      <c r="X644" s="114"/>
      <c r="Y644" s="114"/>
      <c r="Z644" s="114"/>
      <c r="AA644" s="114"/>
      <c r="AB644" s="114"/>
      <c r="AC644" s="114"/>
      <c r="AD644" s="114"/>
      <c r="AE644" s="114"/>
    </row>
    <row r="645" spans="18:31" s="115" customFormat="1" x14ac:dyDescent="0.25">
      <c r="R645" s="112"/>
      <c r="S645" s="112"/>
      <c r="T645" s="113"/>
      <c r="U645" s="113"/>
      <c r="V645" s="113"/>
      <c r="W645" s="113"/>
      <c r="X645" s="114"/>
      <c r="Y645" s="114"/>
      <c r="Z645" s="114"/>
      <c r="AA645" s="114"/>
      <c r="AB645" s="114"/>
      <c r="AC645" s="114"/>
      <c r="AD645" s="114"/>
      <c r="AE645" s="114"/>
    </row>
    <row r="646" spans="18:31" s="115" customFormat="1" x14ac:dyDescent="0.25">
      <c r="R646" s="112"/>
      <c r="S646" s="112"/>
      <c r="T646" s="113"/>
      <c r="U646" s="113"/>
      <c r="V646" s="113"/>
      <c r="W646" s="113"/>
      <c r="X646" s="114"/>
      <c r="Y646" s="114"/>
      <c r="Z646" s="114"/>
      <c r="AA646" s="114"/>
      <c r="AB646" s="114"/>
      <c r="AC646" s="114"/>
      <c r="AD646" s="114"/>
      <c r="AE646" s="114"/>
    </row>
    <row r="647" spans="18:31" s="115" customFormat="1" x14ac:dyDescent="0.25">
      <c r="R647" s="112"/>
      <c r="S647" s="112"/>
      <c r="T647" s="113"/>
      <c r="U647" s="113"/>
      <c r="V647" s="113"/>
      <c r="W647" s="113"/>
      <c r="X647" s="114"/>
      <c r="Y647" s="114"/>
      <c r="Z647" s="114"/>
      <c r="AA647" s="114"/>
      <c r="AB647" s="114"/>
      <c r="AC647" s="114"/>
      <c r="AD647" s="114"/>
      <c r="AE647" s="114"/>
    </row>
    <row r="648" spans="18:31" s="115" customFormat="1" x14ac:dyDescent="0.25">
      <c r="R648" s="112"/>
      <c r="S648" s="112"/>
      <c r="T648" s="113"/>
      <c r="U648" s="113"/>
      <c r="V648" s="113"/>
      <c r="W648" s="113"/>
      <c r="X648" s="114"/>
      <c r="Y648" s="114"/>
      <c r="Z648" s="114"/>
      <c r="AA648" s="114"/>
      <c r="AB648" s="114"/>
      <c r="AC648" s="114"/>
      <c r="AD648" s="114"/>
      <c r="AE648" s="114"/>
    </row>
    <row r="649" spans="18:31" s="115" customFormat="1" x14ac:dyDescent="0.25">
      <c r="R649" s="112"/>
      <c r="S649" s="112"/>
      <c r="T649" s="113"/>
      <c r="U649" s="113"/>
      <c r="V649" s="113"/>
      <c r="W649" s="113"/>
      <c r="X649" s="114"/>
      <c r="Y649" s="114"/>
      <c r="Z649" s="114"/>
      <c r="AA649" s="114"/>
      <c r="AB649" s="114"/>
      <c r="AC649" s="114"/>
      <c r="AD649" s="114"/>
      <c r="AE649" s="114"/>
    </row>
    <row r="650" spans="18:31" s="115" customFormat="1" x14ac:dyDescent="0.25">
      <c r="R650" s="112"/>
      <c r="S650" s="112"/>
      <c r="T650" s="113"/>
      <c r="U650" s="113"/>
      <c r="V650" s="113"/>
      <c r="W650" s="113"/>
      <c r="X650" s="114"/>
      <c r="Y650" s="114"/>
      <c r="Z650" s="114"/>
      <c r="AA650" s="114"/>
      <c r="AB650" s="114"/>
      <c r="AC650" s="114"/>
      <c r="AD650" s="114"/>
      <c r="AE650" s="114"/>
    </row>
    <row r="651" spans="18:31" s="115" customFormat="1" x14ac:dyDescent="0.25">
      <c r="R651" s="112"/>
      <c r="S651" s="112"/>
      <c r="T651" s="113"/>
      <c r="U651" s="113"/>
      <c r="V651" s="113"/>
      <c r="W651" s="113"/>
      <c r="X651" s="114"/>
      <c r="Y651" s="114"/>
      <c r="Z651" s="114"/>
      <c r="AA651" s="114"/>
      <c r="AB651" s="114"/>
      <c r="AC651" s="114"/>
      <c r="AD651" s="114"/>
      <c r="AE651" s="114"/>
    </row>
    <row r="652" spans="18:31" s="115" customFormat="1" x14ac:dyDescent="0.25">
      <c r="R652" s="112"/>
      <c r="S652" s="112"/>
      <c r="T652" s="113"/>
      <c r="U652" s="113"/>
      <c r="V652" s="113"/>
      <c r="W652" s="113"/>
      <c r="X652" s="114"/>
      <c r="Y652" s="114"/>
      <c r="Z652" s="114"/>
      <c r="AA652" s="114"/>
      <c r="AB652" s="114"/>
      <c r="AC652" s="114"/>
      <c r="AD652" s="114"/>
      <c r="AE652" s="114"/>
    </row>
    <row r="653" spans="18:31" s="115" customFormat="1" x14ac:dyDescent="0.25">
      <c r="R653" s="112"/>
      <c r="S653" s="112"/>
      <c r="T653" s="113"/>
      <c r="U653" s="113"/>
      <c r="V653" s="113"/>
      <c r="W653" s="113"/>
      <c r="X653" s="114"/>
      <c r="Y653" s="114"/>
      <c r="Z653" s="114"/>
      <c r="AA653" s="114"/>
      <c r="AB653" s="114"/>
      <c r="AC653" s="114"/>
      <c r="AD653" s="114"/>
      <c r="AE653" s="114"/>
    </row>
    <row r="654" spans="18:31" s="115" customFormat="1" x14ac:dyDescent="0.25">
      <c r="R654" s="112"/>
      <c r="S654" s="112"/>
      <c r="T654" s="113"/>
      <c r="U654" s="113"/>
      <c r="V654" s="113"/>
      <c r="W654" s="113"/>
      <c r="X654" s="114"/>
      <c r="Y654" s="114"/>
      <c r="Z654" s="114"/>
      <c r="AA654" s="114"/>
      <c r="AB654" s="114"/>
      <c r="AC654" s="114"/>
      <c r="AD654" s="114"/>
      <c r="AE654" s="114"/>
    </row>
    <row r="655" spans="18:31" s="115" customFormat="1" x14ac:dyDescent="0.25">
      <c r="R655" s="112"/>
      <c r="S655" s="112"/>
      <c r="T655" s="113"/>
      <c r="U655" s="113"/>
      <c r="V655" s="113"/>
      <c r="W655" s="113"/>
      <c r="X655" s="114"/>
      <c r="Y655" s="114"/>
      <c r="Z655" s="114"/>
      <c r="AA655" s="114"/>
      <c r="AB655" s="114"/>
      <c r="AC655" s="114"/>
      <c r="AD655" s="114"/>
      <c r="AE655" s="114"/>
    </row>
    <row r="656" spans="18:31" s="115" customFormat="1" x14ac:dyDescent="0.25">
      <c r="R656" s="112"/>
      <c r="S656" s="112"/>
      <c r="T656" s="113"/>
      <c r="U656" s="113"/>
      <c r="V656" s="113"/>
      <c r="W656" s="113"/>
      <c r="X656" s="114"/>
      <c r="Y656" s="114"/>
      <c r="Z656" s="114"/>
      <c r="AA656" s="114"/>
      <c r="AB656" s="114"/>
      <c r="AC656" s="114"/>
      <c r="AD656" s="114"/>
      <c r="AE656" s="114"/>
    </row>
    <row r="657" spans="18:31" s="115" customFormat="1" x14ac:dyDescent="0.25">
      <c r="R657" s="112"/>
      <c r="S657" s="112"/>
      <c r="T657" s="113"/>
      <c r="U657" s="113"/>
      <c r="V657" s="113"/>
      <c r="W657" s="113"/>
      <c r="X657" s="114"/>
      <c r="Y657" s="114"/>
      <c r="Z657" s="114"/>
      <c r="AA657" s="114"/>
      <c r="AB657" s="114"/>
      <c r="AC657" s="114"/>
      <c r="AD657" s="114"/>
      <c r="AE657" s="114"/>
    </row>
    <row r="658" spans="18:31" s="115" customFormat="1" x14ac:dyDescent="0.25">
      <c r="R658" s="112"/>
      <c r="S658" s="112"/>
      <c r="T658" s="113"/>
      <c r="U658" s="113"/>
      <c r="V658" s="113"/>
      <c r="W658" s="113"/>
      <c r="X658" s="114"/>
      <c r="Y658" s="114"/>
      <c r="Z658" s="114"/>
      <c r="AA658" s="114"/>
      <c r="AB658" s="114"/>
      <c r="AC658" s="114"/>
      <c r="AD658" s="114"/>
      <c r="AE658" s="114"/>
    </row>
    <row r="659" spans="18:31" s="115" customFormat="1" x14ac:dyDescent="0.25">
      <c r="R659" s="112"/>
      <c r="S659" s="112"/>
      <c r="T659" s="113"/>
      <c r="U659" s="113"/>
      <c r="V659" s="113"/>
      <c r="W659" s="113"/>
      <c r="X659" s="114"/>
      <c r="Y659" s="114"/>
      <c r="Z659" s="114"/>
      <c r="AA659" s="114"/>
      <c r="AB659" s="114"/>
      <c r="AC659" s="114"/>
      <c r="AD659" s="114"/>
      <c r="AE659" s="114"/>
    </row>
    <row r="660" spans="18:31" s="115" customFormat="1" x14ac:dyDescent="0.25">
      <c r="R660" s="112"/>
      <c r="S660" s="112"/>
      <c r="T660" s="113"/>
      <c r="U660" s="113"/>
      <c r="V660" s="113"/>
      <c r="W660" s="113"/>
      <c r="X660" s="114"/>
      <c r="Y660" s="114"/>
      <c r="Z660" s="114"/>
      <c r="AA660" s="114"/>
      <c r="AB660" s="114"/>
      <c r="AC660" s="114"/>
      <c r="AD660" s="114"/>
      <c r="AE660" s="114"/>
    </row>
    <row r="661" spans="18:31" s="115" customFormat="1" x14ac:dyDescent="0.25">
      <c r="R661" s="112"/>
      <c r="S661" s="112"/>
      <c r="T661" s="113"/>
      <c r="U661" s="113"/>
      <c r="V661" s="113"/>
      <c r="W661" s="113"/>
      <c r="X661" s="114"/>
      <c r="Y661" s="114"/>
      <c r="Z661" s="114"/>
      <c r="AA661" s="114"/>
      <c r="AB661" s="114"/>
      <c r="AC661" s="114"/>
      <c r="AD661" s="114"/>
      <c r="AE661" s="114"/>
    </row>
    <row r="662" spans="18:31" s="115" customFormat="1" x14ac:dyDescent="0.25">
      <c r="R662" s="112"/>
      <c r="S662" s="112"/>
      <c r="T662" s="113"/>
      <c r="U662" s="113"/>
      <c r="V662" s="113"/>
      <c r="W662" s="113"/>
      <c r="X662" s="114"/>
      <c r="Y662" s="114"/>
      <c r="Z662" s="114"/>
      <c r="AA662" s="114"/>
      <c r="AB662" s="114"/>
      <c r="AC662" s="114"/>
      <c r="AD662" s="114"/>
      <c r="AE662" s="114"/>
    </row>
    <row r="663" spans="18:31" s="115" customFormat="1" x14ac:dyDescent="0.25">
      <c r="R663" s="112"/>
      <c r="S663" s="112"/>
      <c r="T663" s="113"/>
      <c r="U663" s="113"/>
      <c r="V663" s="113"/>
      <c r="W663" s="113"/>
      <c r="X663" s="114"/>
      <c r="Y663" s="114"/>
      <c r="Z663" s="114"/>
      <c r="AA663" s="114"/>
      <c r="AB663" s="114"/>
      <c r="AC663" s="114"/>
      <c r="AD663" s="114"/>
      <c r="AE663" s="114"/>
    </row>
    <row r="664" spans="18:31" s="115" customFormat="1" x14ac:dyDescent="0.25">
      <c r="R664" s="112"/>
      <c r="S664" s="112"/>
      <c r="T664" s="113"/>
      <c r="U664" s="113"/>
      <c r="V664" s="113"/>
      <c r="W664" s="113"/>
      <c r="X664" s="114"/>
      <c r="Y664" s="114"/>
      <c r="Z664" s="114"/>
      <c r="AA664" s="114"/>
      <c r="AB664" s="114"/>
      <c r="AC664" s="114"/>
      <c r="AD664" s="114"/>
      <c r="AE664" s="114"/>
    </row>
    <row r="665" spans="18:31" s="115" customFormat="1" x14ac:dyDescent="0.25">
      <c r="R665" s="112"/>
      <c r="S665" s="112"/>
      <c r="T665" s="113"/>
      <c r="U665" s="113"/>
      <c r="V665" s="113"/>
      <c r="W665" s="113"/>
      <c r="X665" s="114"/>
      <c r="Y665" s="114"/>
      <c r="Z665" s="114"/>
      <c r="AA665" s="114"/>
      <c r="AB665" s="114"/>
      <c r="AC665" s="114"/>
      <c r="AD665" s="114"/>
      <c r="AE665" s="114"/>
    </row>
    <row r="666" spans="18:31" s="115" customFormat="1" x14ac:dyDescent="0.25">
      <c r="R666" s="112"/>
      <c r="S666" s="112"/>
      <c r="T666" s="113"/>
      <c r="U666" s="113"/>
      <c r="V666" s="113"/>
      <c r="W666" s="113"/>
      <c r="X666" s="114"/>
      <c r="Y666" s="114"/>
      <c r="Z666" s="114"/>
      <c r="AA666" s="114"/>
      <c r="AB666" s="114"/>
      <c r="AC666" s="114"/>
      <c r="AD666" s="114"/>
      <c r="AE666" s="114"/>
    </row>
    <row r="667" spans="18:31" s="115" customFormat="1" x14ac:dyDescent="0.25">
      <c r="R667" s="112"/>
      <c r="S667" s="112"/>
      <c r="T667" s="113"/>
      <c r="U667" s="113"/>
      <c r="V667" s="113"/>
      <c r="W667" s="113"/>
      <c r="X667" s="114"/>
      <c r="Y667" s="114"/>
      <c r="Z667" s="114"/>
      <c r="AA667" s="114"/>
      <c r="AB667" s="114"/>
      <c r="AC667" s="114"/>
      <c r="AD667" s="114"/>
      <c r="AE667" s="114"/>
    </row>
    <row r="668" spans="18:31" s="115" customFormat="1" x14ac:dyDescent="0.25">
      <c r="R668" s="112"/>
      <c r="S668" s="112"/>
      <c r="T668" s="113"/>
      <c r="U668" s="113"/>
      <c r="V668" s="113"/>
      <c r="W668" s="113"/>
      <c r="X668" s="114"/>
      <c r="Y668" s="114"/>
      <c r="Z668" s="114"/>
      <c r="AA668" s="114"/>
      <c r="AB668" s="114"/>
      <c r="AC668" s="114"/>
      <c r="AD668" s="114"/>
      <c r="AE668" s="114"/>
    </row>
    <row r="669" spans="18:31" s="115" customFormat="1" x14ac:dyDescent="0.25">
      <c r="R669" s="112"/>
      <c r="S669" s="112"/>
      <c r="T669" s="113"/>
      <c r="U669" s="113"/>
      <c r="V669" s="113"/>
      <c r="W669" s="113"/>
      <c r="X669" s="114"/>
      <c r="Y669" s="114"/>
      <c r="Z669" s="114"/>
      <c r="AA669" s="114"/>
      <c r="AB669" s="114"/>
      <c r="AC669" s="114"/>
      <c r="AD669" s="114"/>
      <c r="AE669" s="114"/>
    </row>
    <row r="670" spans="18:31" s="115" customFormat="1" x14ac:dyDescent="0.25">
      <c r="R670" s="112"/>
      <c r="S670" s="112"/>
      <c r="T670" s="113"/>
      <c r="U670" s="113"/>
      <c r="V670" s="113"/>
      <c r="W670" s="113"/>
      <c r="X670" s="114"/>
      <c r="Y670" s="114"/>
      <c r="Z670" s="114"/>
      <c r="AA670" s="114"/>
      <c r="AB670" s="114"/>
      <c r="AC670" s="114"/>
      <c r="AD670" s="114"/>
      <c r="AE670" s="114"/>
    </row>
    <row r="671" spans="18:31" s="115" customFormat="1" x14ac:dyDescent="0.25">
      <c r="R671" s="112"/>
      <c r="S671" s="112"/>
      <c r="T671" s="113"/>
      <c r="U671" s="113"/>
      <c r="V671" s="113"/>
      <c r="W671" s="113"/>
      <c r="X671" s="114"/>
      <c r="Y671" s="114"/>
      <c r="Z671" s="114"/>
      <c r="AA671" s="114"/>
      <c r="AB671" s="114"/>
      <c r="AC671" s="114"/>
      <c r="AD671" s="114"/>
      <c r="AE671" s="114"/>
    </row>
    <row r="672" spans="18:31" s="115" customFormat="1" x14ac:dyDescent="0.25">
      <c r="R672" s="112"/>
      <c r="S672" s="112"/>
      <c r="T672" s="113"/>
      <c r="U672" s="113"/>
      <c r="V672" s="113"/>
      <c r="W672" s="113"/>
      <c r="X672" s="114"/>
      <c r="Y672" s="114"/>
      <c r="Z672" s="114"/>
      <c r="AA672" s="114"/>
      <c r="AB672" s="114"/>
      <c r="AC672" s="114"/>
      <c r="AD672" s="114"/>
      <c r="AE672" s="114"/>
    </row>
    <row r="673" spans="18:31" s="115" customFormat="1" x14ac:dyDescent="0.25">
      <c r="R673" s="112"/>
      <c r="S673" s="112"/>
      <c r="T673" s="113"/>
      <c r="U673" s="113"/>
      <c r="V673" s="113"/>
      <c r="W673" s="113"/>
      <c r="X673" s="114"/>
      <c r="Y673" s="114"/>
      <c r="Z673" s="114"/>
      <c r="AA673" s="114"/>
      <c r="AB673" s="114"/>
      <c r="AC673" s="114"/>
      <c r="AD673" s="114"/>
      <c r="AE673" s="114"/>
    </row>
    <row r="674" spans="18:31" s="115" customFormat="1" x14ac:dyDescent="0.25">
      <c r="R674" s="112"/>
      <c r="S674" s="112"/>
      <c r="T674" s="113"/>
      <c r="U674" s="113"/>
      <c r="V674" s="113"/>
      <c r="W674" s="113"/>
      <c r="X674" s="114"/>
      <c r="Y674" s="114"/>
      <c r="Z674" s="114"/>
      <c r="AA674" s="114"/>
      <c r="AB674" s="114"/>
      <c r="AC674" s="114"/>
      <c r="AD674" s="114"/>
      <c r="AE674" s="114"/>
    </row>
    <row r="675" spans="18:31" s="115" customFormat="1" x14ac:dyDescent="0.25">
      <c r="R675" s="112"/>
      <c r="S675" s="112"/>
      <c r="T675" s="113"/>
      <c r="U675" s="113"/>
      <c r="V675" s="113"/>
      <c r="W675" s="113"/>
      <c r="X675" s="114"/>
      <c r="Y675" s="114"/>
      <c r="Z675" s="114"/>
      <c r="AA675" s="114"/>
      <c r="AB675" s="114"/>
      <c r="AC675" s="114"/>
      <c r="AD675" s="114"/>
      <c r="AE675" s="114"/>
    </row>
    <row r="676" spans="18:31" s="115" customFormat="1" x14ac:dyDescent="0.25">
      <c r="R676" s="112"/>
      <c r="S676" s="112"/>
      <c r="T676" s="113"/>
      <c r="U676" s="113"/>
      <c r="V676" s="113"/>
      <c r="W676" s="113"/>
      <c r="X676" s="114"/>
      <c r="Y676" s="114"/>
      <c r="Z676" s="114"/>
      <c r="AA676" s="114"/>
      <c r="AB676" s="114"/>
      <c r="AC676" s="114"/>
      <c r="AD676" s="114"/>
      <c r="AE676" s="114"/>
    </row>
    <row r="677" spans="18:31" s="115" customFormat="1" x14ac:dyDescent="0.25">
      <c r="R677" s="112"/>
      <c r="S677" s="112"/>
      <c r="T677" s="113"/>
      <c r="U677" s="113"/>
      <c r="V677" s="113"/>
      <c r="W677" s="113"/>
      <c r="X677" s="114"/>
      <c r="Y677" s="114"/>
      <c r="Z677" s="114"/>
      <c r="AA677" s="114"/>
      <c r="AB677" s="114"/>
      <c r="AC677" s="114"/>
      <c r="AD677" s="114"/>
      <c r="AE677" s="114"/>
    </row>
    <row r="678" spans="18:31" s="115" customFormat="1" x14ac:dyDescent="0.25">
      <c r="R678" s="112"/>
      <c r="S678" s="112"/>
      <c r="T678" s="113"/>
      <c r="U678" s="113"/>
      <c r="V678" s="113"/>
      <c r="W678" s="113"/>
      <c r="X678" s="114"/>
      <c r="Y678" s="114"/>
      <c r="Z678" s="114"/>
      <c r="AA678" s="114"/>
      <c r="AB678" s="114"/>
      <c r="AC678" s="114"/>
      <c r="AD678" s="114"/>
      <c r="AE678" s="114"/>
    </row>
    <row r="679" spans="18:31" s="115" customFormat="1" x14ac:dyDescent="0.25">
      <c r="R679" s="112"/>
      <c r="S679" s="112"/>
      <c r="T679" s="113"/>
      <c r="U679" s="113"/>
      <c r="V679" s="113"/>
      <c r="W679" s="113"/>
      <c r="X679" s="114"/>
      <c r="Y679" s="114"/>
      <c r="Z679" s="114"/>
      <c r="AA679" s="114"/>
      <c r="AB679" s="114"/>
      <c r="AC679" s="114"/>
      <c r="AD679" s="114"/>
      <c r="AE679" s="114"/>
    </row>
    <row r="680" spans="18:31" s="115" customFormat="1" x14ac:dyDescent="0.25">
      <c r="R680" s="112"/>
      <c r="S680" s="112"/>
      <c r="T680" s="113"/>
      <c r="U680" s="113"/>
      <c r="V680" s="113"/>
      <c r="W680" s="113"/>
      <c r="X680" s="114"/>
      <c r="Y680" s="114"/>
      <c r="Z680" s="114"/>
      <c r="AA680" s="114"/>
      <c r="AB680" s="114"/>
      <c r="AC680" s="114"/>
      <c r="AD680" s="114"/>
      <c r="AE680" s="114"/>
    </row>
    <row r="681" spans="18:31" s="115" customFormat="1" x14ac:dyDescent="0.25">
      <c r="R681" s="112"/>
      <c r="S681" s="112"/>
      <c r="T681" s="113"/>
      <c r="U681" s="113"/>
      <c r="V681" s="113"/>
      <c r="W681" s="113"/>
      <c r="X681" s="114"/>
      <c r="Y681" s="114"/>
      <c r="Z681" s="114"/>
      <c r="AA681" s="114"/>
      <c r="AB681" s="114"/>
      <c r="AC681" s="114"/>
      <c r="AD681" s="114"/>
      <c r="AE681" s="114"/>
    </row>
    <row r="682" spans="18:31" s="115" customFormat="1" x14ac:dyDescent="0.25">
      <c r="R682" s="112"/>
      <c r="S682" s="112"/>
      <c r="T682" s="113"/>
      <c r="U682" s="113"/>
      <c r="V682" s="113"/>
      <c r="W682" s="113"/>
      <c r="X682" s="114"/>
      <c r="Y682" s="114"/>
      <c r="Z682" s="114"/>
      <c r="AA682" s="114"/>
      <c r="AB682" s="114"/>
      <c r="AC682" s="114"/>
      <c r="AD682" s="114"/>
      <c r="AE682" s="114"/>
    </row>
    <row r="683" spans="18:31" s="115" customFormat="1" x14ac:dyDescent="0.25">
      <c r="R683" s="112"/>
      <c r="S683" s="112"/>
      <c r="T683" s="113"/>
      <c r="U683" s="113"/>
      <c r="V683" s="113"/>
      <c r="W683" s="113"/>
      <c r="X683" s="114"/>
      <c r="Y683" s="114"/>
      <c r="Z683" s="114"/>
      <c r="AA683" s="114"/>
      <c r="AB683" s="114"/>
      <c r="AC683" s="114"/>
      <c r="AD683" s="114"/>
      <c r="AE683" s="114"/>
    </row>
    <row r="684" spans="18:31" s="115" customFormat="1" x14ac:dyDescent="0.25">
      <c r="R684" s="112"/>
      <c r="S684" s="112"/>
      <c r="T684" s="113"/>
      <c r="U684" s="113"/>
      <c r="V684" s="113"/>
      <c r="W684" s="113"/>
      <c r="X684" s="114"/>
      <c r="Y684" s="114"/>
      <c r="Z684" s="114"/>
      <c r="AA684" s="114"/>
      <c r="AB684" s="114"/>
      <c r="AC684" s="114"/>
      <c r="AD684" s="114"/>
      <c r="AE684" s="114"/>
    </row>
    <row r="685" spans="18:31" s="115" customFormat="1" x14ac:dyDescent="0.25">
      <c r="R685" s="112"/>
      <c r="S685" s="112"/>
      <c r="T685" s="113"/>
      <c r="U685" s="113"/>
      <c r="V685" s="113"/>
      <c r="W685" s="113"/>
      <c r="X685" s="114"/>
      <c r="Y685" s="114"/>
      <c r="Z685" s="114"/>
      <c r="AA685" s="114"/>
      <c r="AB685" s="114"/>
      <c r="AC685" s="114"/>
      <c r="AD685" s="114"/>
      <c r="AE685" s="114"/>
    </row>
    <row r="686" spans="18:31" s="115" customFormat="1" x14ac:dyDescent="0.25">
      <c r="R686" s="112"/>
      <c r="S686" s="112"/>
      <c r="T686" s="113"/>
      <c r="U686" s="113"/>
      <c r="V686" s="113"/>
      <c r="W686" s="113"/>
      <c r="X686" s="114"/>
      <c r="Y686" s="114"/>
      <c r="Z686" s="114"/>
      <c r="AA686" s="114"/>
      <c r="AB686" s="114"/>
      <c r="AC686" s="114"/>
      <c r="AD686" s="114"/>
      <c r="AE686" s="114"/>
    </row>
    <row r="687" spans="18:31" s="115" customFormat="1" x14ac:dyDescent="0.25">
      <c r="R687" s="112"/>
      <c r="S687" s="112"/>
      <c r="T687" s="113"/>
      <c r="U687" s="113"/>
      <c r="V687" s="113"/>
      <c r="W687" s="113"/>
      <c r="X687" s="114"/>
      <c r="Y687" s="114"/>
      <c r="Z687" s="114"/>
      <c r="AA687" s="114"/>
      <c r="AB687" s="114"/>
      <c r="AC687" s="114"/>
      <c r="AD687" s="114"/>
      <c r="AE687" s="114"/>
    </row>
    <row r="688" spans="18:31" s="115" customFormat="1" x14ac:dyDescent="0.25">
      <c r="R688" s="112"/>
      <c r="S688" s="112"/>
      <c r="T688" s="113"/>
      <c r="U688" s="113"/>
      <c r="V688" s="113"/>
      <c r="W688" s="113"/>
      <c r="X688" s="114"/>
      <c r="Y688" s="114"/>
      <c r="Z688" s="114"/>
      <c r="AA688" s="114"/>
      <c r="AB688" s="114"/>
      <c r="AC688" s="114"/>
      <c r="AD688" s="114"/>
      <c r="AE688" s="114"/>
    </row>
    <row r="689" spans="18:31" s="115" customFormat="1" x14ac:dyDescent="0.25">
      <c r="R689" s="112"/>
      <c r="S689" s="112"/>
      <c r="T689" s="113"/>
      <c r="U689" s="113"/>
      <c r="V689" s="113"/>
      <c r="W689" s="113"/>
      <c r="X689" s="114"/>
      <c r="Y689" s="114"/>
      <c r="Z689" s="114"/>
      <c r="AA689" s="114"/>
      <c r="AB689" s="114"/>
      <c r="AC689" s="114"/>
      <c r="AD689" s="114"/>
      <c r="AE689" s="114"/>
    </row>
    <row r="690" spans="18:31" s="115" customFormat="1" x14ac:dyDescent="0.25">
      <c r="R690" s="112"/>
      <c r="S690" s="112"/>
      <c r="T690" s="113"/>
      <c r="U690" s="113"/>
      <c r="V690" s="113"/>
      <c r="W690" s="113"/>
      <c r="X690" s="114"/>
      <c r="Y690" s="114"/>
      <c r="Z690" s="114"/>
      <c r="AA690" s="114"/>
      <c r="AB690" s="114"/>
      <c r="AC690" s="114"/>
      <c r="AD690" s="114"/>
      <c r="AE690" s="114"/>
    </row>
    <row r="691" spans="18:31" s="115" customFormat="1" x14ac:dyDescent="0.25">
      <c r="R691" s="112"/>
      <c r="S691" s="112"/>
      <c r="T691" s="113"/>
      <c r="U691" s="113"/>
      <c r="V691" s="113"/>
      <c r="W691" s="113"/>
      <c r="X691" s="114"/>
      <c r="Y691" s="114"/>
      <c r="Z691" s="114"/>
      <c r="AA691" s="114"/>
      <c r="AB691" s="114"/>
      <c r="AC691" s="114"/>
      <c r="AD691" s="114"/>
      <c r="AE691" s="114"/>
    </row>
    <row r="692" spans="18:31" s="115" customFormat="1" x14ac:dyDescent="0.25">
      <c r="R692" s="112"/>
      <c r="S692" s="112"/>
      <c r="T692" s="113"/>
      <c r="U692" s="113"/>
      <c r="V692" s="113"/>
      <c r="W692" s="113"/>
      <c r="X692" s="114"/>
      <c r="Y692" s="114"/>
      <c r="Z692" s="114"/>
      <c r="AA692" s="114"/>
      <c r="AB692" s="114"/>
      <c r="AC692" s="114"/>
      <c r="AD692" s="114"/>
      <c r="AE692" s="114"/>
    </row>
    <row r="693" spans="18:31" s="115" customFormat="1" x14ac:dyDescent="0.25">
      <c r="R693" s="112"/>
      <c r="S693" s="112"/>
      <c r="T693" s="113"/>
      <c r="U693" s="113"/>
      <c r="V693" s="113"/>
      <c r="W693" s="113"/>
      <c r="X693" s="114"/>
      <c r="Y693" s="114"/>
      <c r="Z693" s="114"/>
      <c r="AA693" s="114"/>
      <c r="AB693" s="114"/>
      <c r="AC693" s="114"/>
      <c r="AD693" s="114"/>
      <c r="AE693" s="114"/>
    </row>
    <row r="694" spans="18:31" s="115" customFormat="1" x14ac:dyDescent="0.25">
      <c r="R694" s="112"/>
      <c r="S694" s="112"/>
      <c r="T694" s="113"/>
      <c r="U694" s="113"/>
      <c r="V694" s="113"/>
      <c r="W694" s="113"/>
      <c r="X694" s="114"/>
      <c r="Y694" s="114"/>
      <c r="Z694" s="114"/>
      <c r="AA694" s="114"/>
      <c r="AB694" s="114"/>
      <c r="AC694" s="114"/>
      <c r="AD694" s="114"/>
      <c r="AE694" s="114"/>
    </row>
    <row r="695" spans="18:31" s="115" customFormat="1" x14ac:dyDescent="0.25">
      <c r="R695" s="112"/>
      <c r="S695" s="112"/>
      <c r="T695" s="113"/>
      <c r="U695" s="113"/>
      <c r="V695" s="113"/>
      <c r="W695" s="113"/>
      <c r="X695" s="114"/>
      <c r="Y695" s="114"/>
      <c r="Z695" s="114"/>
      <c r="AA695" s="114"/>
      <c r="AB695" s="114"/>
      <c r="AC695" s="114"/>
      <c r="AD695" s="114"/>
      <c r="AE695" s="114"/>
    </row>
    <row r="696" spans="18:31" s="115" customFormat="1" x14ac:dyDescent="0.25">
      <c r="R696" s="112"/>
      <c r="S696" s="112"/>
      <c r="T696" s="113"/>
      <c r="U696" s="113"/>
      <c r="V696" s="113"/>
      <c r="W696" s="113"/>
      <c r="X696" s="114"/>
      <c r="Y696" s="114"/>
      <c r="Z696" s="114"/>
      <c r="AA696" s="114"/>
      <c r="AB696" s="114"/>
      <c r="AC696" s="114"/>
      <c r="AD696" s="114"/>
      <c r="AE696" s="114"/>
    </row>
    <row r="697" spans="18:31" s="115" customFormat="1" x14ac:dyDescent="0.25">
      <c r="R697" s="112"/>
      <c r="S697" s="112"/>
      <c r="T697" s="113"/>
      <c r="U697" s="113"/>
      <c r="V697" s="113"/>
      <c r="W697" s="113"/>
      <c r="X697" s="114"/>
      <c r="Y697" s="114"/>
      <c r="Z697" s="114"/>
      <c r="AA697" s="114"/>
      <c r="AB697" s="114"/>
      <c r="AC697" s="114"/>
      <c r="AD697" s="114"/>
      <c r="AE697" s="114"/>
    </row>
    <row r="698" spans="18:31" s="115" customFormat="1" x14ac:dyDescent="0.25">
      <c r="R698" s="112"/>
      <c r="S698" s="112"/>
      <c r="T698" s="113"/>
      <c r="U698" s="113"/>
      <c r="V698" s="113"/>
      <c r="W698" s="113"/>
      <c r="X698" s="114"/>
      <c r="Y698" s="114"/>
      <c r="Z698" s="114"/>
      <c r="AA698" s="114"/>
      <c r="AB698" s="114"/>
      <c r="AC698" s="114"/>
      <c r="AD698" s="114"/>
      <c r="AE698" s="114"/>
    </row>
    <row r="699" spans="18:31" s="115" customFormat="1" x14ac:dyDescent="0.25">
      <c r="R699" s="112"/>
      <c r="S699" s="112"/>
      <c r="T699" s="113"/>
      <c r="U699" s="113"/>
      <c r="V699" s="113"/>
      <c r="W699" s="113"/>
      <c r="X699" s="114"/>
      <c r="Y699" s="114"/>
      <c r="Z699" s="114"/>
      <c r="AA699" s="114"/>
      <c r="AB699" s="114"/>
      <c r="AC699" s="114"/>
      <c r="AD699" s="114"/>
      <c r="AE699" s="114"/>
    </row>
    <row r="700" spans="18:31" s="115" customFormat="1" x14ac:dyDescent="0.25">
      <c r="R700" s="112"/>
      <c r="S700" s="112"/>
      <c r="T700" s="113"/>
      <c r="U700" s="113"/>
      <c r="V700" s="113"/>
      <c r="W700" s="113"/>
      <c r="X700" s="114"/>
      <c r="Y700" s="114"/>
      <c r="Z700" s="114"/>
      <c r="AA700" s="114"/>
      <c r="AB700" s="114"/>
      <c r="AC700" s="114"/>
      <c r="AD700" s="114"/>
      <c r="AE700" s="114"/>
    </row>
    <row r="701" spans="18:31" s="115" customFormat="1" x14ac:dyDescent="0.25">
      <c r="R701" s="112"/>
      <c r="S701" s="112"/>
      <c r="T701" s="113"/>
      <c r="U701" s="113"/>
      <c r="V701" s="113"/>
      <c r="W701" s="113"/>
      <c r="X701" s="114"/>
      <c r="Y701" s="114"/>
      <c r="Z701" s="114"/>
      <c r="AA701" s="114"/>
      <c r="AB701" s="114"/>
      <c r="AC701" s="114"/>
      <c r="AD701" s="114"/>
      <c r="AE701" s="114"/>
    </row>
    <row r="702" spans="18:31" s="115" customFormat="1" x14ac:dyDescent="0.25">
      <c r="R702" s="112"/>
      <c r="S702" s="112"/>
      <c r="T702" s="113"/>
      <c r="U702" s="113"/>
      <c r="V702" s="113"/>
      <c r="W702" s="113"/>
      <c r="X702" s="114"/>
      <c r="Y702" s="114"/>
      <c r="Z702" s="114"/>
      <c r="AA702" s="114"/>
      <c r="AB702" s="114"/>
      <c r="AC702" s="114"/>
      <c r="AD702" s="114"/>
      <c r="AE702" s="114"/>
    </row>
    <row r="703" spans="18:31" s="115" customFormat="1" x14ac:dyDescent="0.25">
      <c r="R703" s="112"/>
      <c r="S703" s="112"/>
      <c r="T703" s="113"/>
      <c r="U703" s="113"/>
      <c r="V703" s="113"/>
      <c r="W703" s="113"/>
      <c r="X703" s="114"/>
      <c r="Y703" s="114"/>
      <c r="Z703" s="114"/>
      <c r="AA703" s="114"/>
      <c r="AB703" s="114"/>
      <c r="AC703" s="114"/>
      <c r="AD703" s="114"/>
      <c r="AE703" s="114"/>
    </row>
    <row r="704" spans="18:31" s="115" customFormat="1" x14ac:dyDescent="0.25">
      <c r="R704" s="112"/>
      <c r="S704" s="112"/>
      <c r="T704" s="113"/>
      <c r="U704" s="113"/>
      <c r="V704" s="113"/>
      <c r="W704" s="113"/>
      <c r="X704" s="114"/>
      <c r="Y704" s="114"/>
      <c r="Z704" s="114"/>
      <c r="AA704" s="114"/>
      <c r="AB704" s="114"/>
      <c r="AC704" s="114"/>
      <c r="AD704" s="114"/>
      <c r="AE704" s="114"/>
    </row>
    <row r="705" spans="18:31" s="115" customFormat="1" x14ac:dyDescent="0.25">
      <c r="R705" s="112"/>
      <c r="S705" s="112"/>
      <c r="T705" s="113"/>
      <c r="U705" s="113"/>
      <c r="V705" s="113"/>
      <c r="W705" s="113"/>
      <c r="X705" s="114"/>
      <c r="Y705" s="114"/>
      <c r="Z705" s="114"/>
      <c r="AA705" s="114"/>
      <c r="AB705" s="114"/>
      <c r="AC705" s="114"/>
      <c r="AD705" s="114"/>
      <c r="AE705" s="114"/>
    </row>
    <row r="706" spans="18:31" s="115" customFormat="1" x14ac:dyDescent="0.25">
      <c r="R706" s="112"/>
      <c r="S706" s="112"/>
      <c r="T706" s="113"/>
      <c r="U706" s="113"/>
      <c r="V706" s="113"/>
      <c r="W706" s="113"/>
      <c r="X706" s="114"/>
      <c r="Y706" s="114"/>
      <c r="Z706" s="114"/>
      <c r="AA706" s="114"/>
      <c r="AB706" s="114"/>
      <c r="AC706" s="114"/>
      <c r="AD706" s="114"/>
      <c r="AE706" s="114"/>
    </row>
    <row r="707" spans="18:31" s="115" customFormat="1" x14ac:dyDescent="0.25">
      <c r="R707" s="112"/>
      <c r="S707" s="112"/>
      <c r="T707" s="113"/>
      <c r="U707" s="113"/>
      <c r="V707" s="113"/>
      <c r="W707" s="113"/>
      <c r="X707" s="114"/>
      <c r="Y707" s="114"/>
      <c r="Z707" s="114"/>
      <c r="AA707" s="114"/>
      <c r="AB707" s="114"/>
      <c r="AC707" s="114"/>
      <c r="AD707" s="114"/>
      <c r="AE707" s="114"/>
    </row>
    <row r="708" spans="18:31" s="115" customFormat="1" x14ac:dyDescent="0.25">
      <c r="R708" s="112"/>
      <c r="S708" s="112"/>
      <c r="T708" s="113"/>
      <c r="U708" s="113"/>
      <c r="V708" s="113"/>
      <c r="W708" s="113"/>
      <c r="X708" s="114"/>
      <c r="Y708" s="114"/>
      <c r="Z708" s="114"/>
      <c r="AA708" s="114"/>
      <c r="AB708" s="114"/>
      <c r="AC708" s="114"/>
      <c r="AD708" s="114"/>
      <c r="AE708" s="114"/>
    </row>
    <row r="709" spans="18:31" s="115" customFormat="1" x14ac:dyDescent="0.25">
      <c r="R709" s="112"/>
      <c r="S709" s="112"/>
      <c r="T709" s="113"/>
      <c r="U709" s="113"/>
      <c r="V709" s="113"/>
      <c r="W709" s="113"/>
      <c r="X709" s="114"/>
      <c r="Y709" s="114"/>
      <c r="Z709" s="114"/>
      <c r="AA709" s="114"/>
      <c r="AB709" s="114"/>
      <c r="AC709" s="114"/>
      <c r="AD709" s="114"/>
      <c r="AE709" s="114"/>
    </row>
    <row r="710" spans="18:31" s="115" customFormat="1" x14ac:dyDescent="0.25">
      <c r="R710" s="112"/>
      <c r="S710" s="112"/>
      <c r="T710" s="113"/>
      <c r="U710" s="113"/>
      <c r="V710" s="113"/>
      <c r="W710" s="113"/>
      <c r="X710" s="114"/>
      <c r="Y710" s="114"/>
      <c r="Z710" s="114"/>
      <c r="AA710" s="114"/>
      <c r="AB710" s="114"/>
      <c r="AC710" s="114"/>
      <c r="AD710" s="114"/>
      <c r="AE710" s="114"/>
    </row>
    <row r="711" spans="18:31" s="115" customFormat="1" x14ac:dyDescent="0.25">
      <c r="R711" s="112"/>
      <c r="S711" s="112"/>
      <c r="T711" s="113"/>
      <c r="U711" s="113"/>
      <c r="V711" s="113"/>
      <c r="W711" s="113"/>
      <c r="X711" s="114"/>
      <c r="Y711" s="114"/>
      <c r="Z711" s="114"/>
      <c r="AA711" s="114"/>
      <c r="AB711" s="114"/>
      <c r="AC711" s="114"/>
      <c r="AD711" s="114"/>
      <c r="AE711" s="114"/>
    </row>
    <row r="712" spans="18:31" s="115" customFormat="1" x14ac:dyDescent="0.25">
      <c r="R712" s="112"/>
      <c r="S712" s="112"/>
      <c r="T712" s="113"/>
      <c r="U712" s="113"/>
      <c r="V712" s="113"/>
      <c r="W712" s="113"/>
      <c r="X712" s="114"/>
      <c r="Y712" s="114"/>
      <c r="Z712" s="114"/>
      <c r="AA712" s="114"/>
      <c r="AB712" s="114"/>
      <c r="AC712" s="114"/>
      <c r="AD712" s="114"/>
      <c r="AE712" s="114"/>
    </row>
    <row r="713" spans="18:31" s="115" customFormat="1" x14ac:dyDescent="0.25">
      <c r="R713" s="112"/>
      <c r="S713" s="112"/>
      <c r="T713" s="113"/>
      <c r="U713" s="113"/>
      <c r="V713" s="113"/>
      <c r="W713" s="113"/>
      <c r="X713" s="114"/>
      <c r="Y713" s="114"/>
      <c r="Z713" s="114"/>
      <c r="AA713" s="114"/>
      <c r="AB713" s="114"/>
      <c r="AC713" s="114"/>
      <c r="AD713" s="114"/>
      <c r="AE713" s="114"/>
    </row>
    <row r="714" spans="18:31" s="115" customFormat="1" x14ac:dyDescent="0.25">
      <c r="R714" s="112"/>
      <c r="S714" s="112"/>
      <c r="T714" s="113"/>
      <c r="U714" s="113"/>
      <c r="V714" s="113"/>
      <c r="W714" s="113"/>
      <c r="X714" s="114"/>
      <c r="Y714" s="114"/>
      <c r="Z714" s="114"/>
      <c r="AA714" s="114"/>
      <c r="AB714" s="114"/>
      <c r="AC714" s="114"/>
      <c r="AD714" s="114"/>
      <c r="AE714" s="114"/>
    </row>
    <row r="715" spans="18:31" s="115" customFormat="1" x14ac:dyDescent="0.25">
      <c r="R715" s="112"/>
      <c r="S715" s="112"/>
      <c r="T715" s="113"/>
      <c r="U715" s="113"/>
      <c r="V715" s="113"/>
      <c r="W715" s="113"/>
      <c r="X715" s="114"/>
      <c r="Y715" s="114"/>
      <c r="Z715" s="114"/>
      <c r="AA715" s="114"/>
      <c r="AB715" s="114"/>
      <c r="AC715" s="114"/>
      <c r="AD715" s="114"/>
      <c r="AE715" s="114"/>
    </row>
    <row r="716" spans="18:31" s="115" customFormat="1" x14ac:dyDescent="0.25">
      <c r="R716" s="112"/>
      <c r="S716" s="112"/>
      <c r="T716" s="113"/>
      <c r="U716" s="113"/>
      <c r="V716" s="113"/>
      <c r="W716" s="113"/>
      <c r="X716" s="114"/>
      <c r="Y716" s="114"/>
      <c r="Z716" s="114"/>
      <c r="AA716" s="114"/>
      <c r="AB716" s="114"/>
      <c r="AC716" s="114"/>
      <c r="AD716" s="114"/>
      <c r="AE716" s="114"/>
    </row>
    <row r="717" spans="18:31" s="115" customFormat="1" x14ac:dyDescent="0.25">
      <c r="R717" s="112"/>
      <c r="S717" s="112"/>
      <c r="T717" s="113"/>
      <c r="U717" s="113"/>
      <c r="V717" s="113"/>
      <c r="W717" s="113"/>
      <c r="X717" s="114"/>
      <c r="Y717" s="114"/>
      <c r="Z717" s="114"/>
      <c r="AA717" s="114"/>
      <c r="AB717" s="114"/>
      <c r="AC717" s="114"/>
      <c r="AD717" s="114"/>
      <c r="AE717" s="114"/>
    </row>
    <row r="718" spans="18:31" s="115" customFormat="1" x14ac:dyDescent="0.25">
      <c r="R718" s="112"/>
      <c r="S718" s="112"/>
      <c r="T718" s="113"/>
      <c r="U718" s="113"/>
      <c r="V718" s="113"/>
      <c r="W718" s="113"/>
      <c r="X718" s="114"/>
      <c r="Y718" s="114"/>
      <c r="Z718" s="114"/>
      <c r="AA718" s="114"/>
      <c r="AB718" s="114"/>
      <c r="AC718" s="114"/>
      <c r="AD718" s="114"/>
      <c r="AE718" s="114"/>
    </row>
    <row r="719" spans="18:31" s="115" customFormat="1" x14ac:dyDescent="0.25">
      <c r="R719" s="112"/>
      <c r="S719" s="112"/>
      <c r="T719" s="113"/>
      <c r="U719" s="113"/>
      <c r="V719" s="113"/>
      <c r="W719" s="113"/>
      <c r="X719" s="114"/>
      <c r="Y719" s="114"/>
      <c r="Z719" s="114"/>
      <c r="AA719" s="114"/>
      <c r="AB719" s="114"/>
      <c r="AC719" s="114"/>
      <c r="AD719" s="114"/>
      <c r="AE719" s="114"/>
    </row>
    <row r="720" spans="18:31" s="115" customFormat="1" x14ac:dyDescent="0.25">
      <c r="R720" s="112"/>
      <c r="S720" s="112"/>
      <c r="T720" s="113"/>
      <c r="U720" s="113"/>
      <c r="V720" s="113"/>
      <c r="W720" s="113"/>
      <c r="X720" s="114"/>
      <c r="Y720" s="114"/>
      <c r="Z720" s="114"/>
      <c r="AA720" s="114"/>
      <c r="AB720" s="114"/>
      <c r="AC720" s="114"/>
      <c r="AD720" s="114"/>
      <c r="AE720" s="114"/>
    </row>
    <row r="721" spans="18:31" s="115" customFormat="1" x14ac:dyDescent="0.25">
      <c r="R721" s="112"/>
      <c r="S721" s="112"/>
      <c r="T721" s="113"/>
      <c r="U721" s="113"/>
      <c r="V721" s="113"/>
      <c r="W721" s="113"/>
      <c r="X721" s="114"/>
      <c r="Y721" s="114"/>
      <c r="Z721" s="114"/>
      <c r="AA721" s="114"/>
      <c r="AB721" s="114"/>
      <c r="AC721" s="114"/>
      <c r="AD721" s="114"/>
      <c r="AE721" s="114"/>
    </row>
    <row r="722" spans="18:31" s="115" customFormat="1" x14ac:dyDescent="0.25">
      <c r="R722" s="112"/>
      <c r="S722" s="112"/>
      <c r="T722" s="113"/>
      <c r="U722" s="113"/>
      <c r="V722" s="113"/>
      <c r="W722" s="113"/>
      <c r="X722" s="114"/>
      <c r="Y722" s="114"/>
      <c r="Z722" s="114"/>
      <c r="AA722" s="114"/>
      <c r="AB722" s="114"/>
      <c r="AC722" s="114"/>
      <c r="AD722" s="114"/>
      <c r="AE722" s="114"/>
    </row>
    <row r="723" spans="18:31" s="115" customFormat="1" x14ac:dyDescent="0.25">
      <c r="R723" s="112"/>
      <c r="S723" s="112"/>
      <c r="T723" s="113"/>
      <c r="U723" s="113"/>
      <c r="V723" s="113"/>
      <c r="W723" s="113"/>
      <c r="X723" s="114"/>
      <c r="Y723" s="114"/>
      <c r="Z723" s="114"/>
      <c r="AA723" s="114"/>
      <c r="AB723" s="114"/>
      <c r="AC723" s="114"/>
      <c r="AD723" s="114"/>
      <c r="AE723" s="114"/>
    </row>
    <row r="724" spans="18:31" s="115" customFormat="1" x14ac:dyDescent="0.25">
      <c r="R724" s="112"/>
      <c r="S724" s="112"/>
      <c r="T724" s="113"/>
      <c r="U724" s="113"/>
      <c r="V724" s="113"/>
      <c r="W724" s="113"/>
      <c r="X724" s="114"/>
      <c r="Y724" s="114"/>
      <c r="Z724" s="114"/>
      <c r="AA724" s="114"/>
      <c r="AB724" s="114"/>
      <c r="AC724" s="114"/>
      <c r="AD724" s="114"/>
      <c r="AE724" s="114"/>
    </row>
    <row r="725" spans="18:31" s="115" customFormat="1" x14ac:dyDescent="0.25">
      <c r="R725" s="112"/>
      <c r="S725" s="112"/>
      <c r="T725" s="113"/>
      <c r="U725" s="113"/>
      <c r="V725" s="113"/>
      <c r="W725" s="113"/>
      <c r="X725" s="114"/>
      <c r="Y725" s="114"/>
      <c r="Z725" s="114"/>
      <c r="AA725" s="114"/>
      <c r="AB725" s="114"/>
      <c r="AC725" s="114"/>
      <c r="AD725" s="114"/>
      <c r="AE725" s="114"/>
    </row>
    <row r="726" spans="18:31" s="115" customFormat="1" x14ac:dyDescent="0.25">
      <c r="R726" s="112"/>
      <c r="S726" s="112"/>
      <c r="T726" s="113"/>
      <c r="U726" s="113"/>
      <c r="V726" s="113"/>
      <c r="W726" s="113"/>
      <c r="X726" s="114"/>
      <c r="Y726" s="114"/>
      <c r="Z726" s="114"/>
      <c r="AA726" s="114"/>
      <c r="AB726" s="114"/>
      <c r="AC726" s="114"/>
      <c r="AD726" s="114"/>
      <c r="AE726" s="114"/>
    </row>
    <row r="727" spans="18:31" s="115" customFormat="1" x14ac:dyDescent="0.25">
      <c r="R727" s="112"/>
      <c r="S727" s="112"/>
      <c r="T727" s="113"/>
      <c r="U727" s="113"/>
      <c r="V727" s="113"/>
      <c r="W727" s="113"/>
      <c r="X727" s="114"/>
      <c r="Y727" s="114"/>
      <c r="Z727" s="114"/>
      <c r="AA727" s="114"/>
      <c r="AB727" s="114"/>
      <c r="AC727" s="114"/>
      <c r="AD727" s="114"/>
      <c r="AE727" s="114"/>
    </row>
    <row r="728" spans="18:31" s="115" customFormat="1" x14ac:dyDescent="0.25">
      <c r="R728" s="112"/>
      <c r="S728" s="112"/>
      <c r="T728" s="113"/>
      <c r="U728" s="113"/>
      <c r="V728" s="113"/>
      <c r="W728" s="113"/>
      <c r="X728" s="114"/>
      <c r="Y728" s="114"/>
      <c r="Z728" s="114"/>
      <c r="AA728" s="114"/>
      <c r="AB728" s="114"/>
      <c r="AC728" s="114"/>
      <c r="AD728" s="114"/>
      <c r="AE728" s="114"/>
    </row>
    <row r="729" spans="18:31" s="115" customFormat="1" x14ac:dyDescent="0.25">
      <c r="R729" s="112"/>
      <c r="S729" s="112"/>
      <c r="T729" s="113"/>
      <c r="U729" s="113"/>
      <c r="V729" s="113"/>
      <c r="W729" s="113"/>
      <c r="X729" s="114"/>
      <c r="Y729" s="114"/>
      <c r="Z729" s="114"/>
      <c r="AA729" s="114"/>
      <c r="AB729" s="114"/>
      <c r="AC729" s="114"/>
      <c r="AD729" s="114"/>
      <c r="AE729" s="114"/>
    </row>
    <row r="730" spans="18:31" s="115" customFormat="1" x14ac:dyDescent="0.25">
      <c r="R730" s="112"/>
      <c r="S730" s="112"/>
      <c r="T730" s="113"/>
      <c r="U730" s="113"/>
      <c r="V730" s="113"/>
      <c r="W730" s="113"/>
      <c r="X730" s="114"/>
      <c r="Y730" s="114"/>
      <c r="Z730" s="114"/>
      <c r="AA730" s="114"/>
      <c r="AB730" s="114"/>
      <c r="AC730" s="114"/>
      <c r="AD730" s="114"/>
      <c r="AE730" s="114"/>
    </row>
    <row r="731" spans="18:31" s="115" customFormat="1" x14ac:dyDescent="0.25">
      <c r="R731" s="112"/>
      <c r="S731" s="112"/>
      <c r="T731" s="113"/>
      <c r="U731" s="113"/>
      <c r="V731" s="113"/>
      <c r="W731" s="113"/>
      <c r="X731" s="114"/>
      <c r="Y731" s="114"/>
      <c r="Z731" s="114"/>
      <c r="AA731" s="114"/>
      <c r="AB731" s="114"/>
      <c r="AC731" s="114"/>
      <c r="AD731" s="114"/>
      <c r="AE731" s="114"/>
    </row>
    <row r="732" spans="18:31" s="115" customFormat="1" x14ac:dyDescent="0.25">
      <c r="R732" s="112"/>
      <c r="S732" s="112"/>
      <c r="T732" s="113"/>
      <c r="U732" s="113"/>
      <c r="V732" s="113"/>
      <c r="W732" s="113"/>
      <c r="X732" s="114"/>
      <c r="Y732" s="114"/>
      <c r="Z732" s="114"/>
      <c r="AA732" s="114"/>
      <c r="AB732" s="114"/>
      <c r="AC732" s="114"/>
      <c r="AD732" s="114"/>
      <c r="AE732" s="114"/>
    </row>
    <row r="733" spans="18:31" s="115" customFormat="1" x14ac:dyDescent="0.25">
      <c r="R733" s="112"/>
      <c r="S733" s="112"/>
      <c r="T733" s="113"/>
      <c r="U733" s="113"/>
      <c r="V733" s="113"/>
      <c r="W733" s="113"/>
      <c r="X733" s="114"/>
      <c r="Y733" s="114"/>
      <c r="Z733" s="114"/>
      <c r="AA733" s="114"/>
      <c r="AB733" s="114"/>
      <c r="AC733" s="114"/>
      <c r="AD733" s="114"/>
      <c r="AE733" s="114"/>
    </row>
    <row r="734" spans="18:31" s="115" customFormat="1" x14ac:dyDescent="0.25">
      <c r="R734" s="112"/>
      <c r="S734" s="112"/>
      <c r="T734" s="113"/>
      <c r="U734" s="113"/>
      <c r="V734" s="113"/>
      <c r="W734" s="113"/>
      <c r="X734" s="114"/>
      <c r="Y734" s="114"/>
      <c r="Z734" s="114"/>
      <c r="AA734" s="114"/>
      <c r="AB734" s="114"/>
      <c r="AC734" s="114"/>
      <c r="AD734" s="114"/>
      <c r="AE734" s="114"/>
    </row>
    <row r="735" spans="18:31" s="115" customFormat="1" x14ac:dyDescent="0.25">
      <c r="R735" s="112"/>
      <c r="S735" s="112"/>
      <c r="T735" s="113"/>
      <c r="U735" s="113"/>
      <c r="V735" s="113"/>
      <c r="W735" s="113"/>
      <c r="X735" s="114"/>
      <c r="Y735" s="114"/>
      <c r="Z735" s="114"/>
      <c r="AA735" s="114"/>
      <c r="AB735" s="114"/>
      <c r="AC735" s="114"/>
      <c r="AD735" s="114"/>
      <c r="AE735" s="114"/>
    </row>
    <row r="736" spans="18:31" s="115" customFormat="1" x14ac:dyDescent="0.25">
      <c r="R736" s="112"/>
      <c r="S736" s="112"/>
      <c r="T736" s="113"/>
      <c r="U736" s="113"/>
      <c r="V736" s="113"/>
      <c r="W736" s="113"/>
      <c r="X736" s="114"/>
      <c r="Y736" s="114"/>
      <c r="Z736" s="114"/>
      <c r="AA736" s="114"/>
      <c r="AB736" s="114"/>
      <c r="AC736" s="114"/>
      <c r="AD736" s="114"/>
      <c r="AE736" s="114"/>
    </row>
    <row r="737" spans="18:31" s="115" customFormat="1" x14ac:dyDescent="0.25">
      <c r="R737" s="112"/>
      <c r="S737" s="112"/>
      <c r="T737" s="113"/>
      <c r="U737" s="113"/>
      <c r="V737" s="113"/>
      <c r="W737" s="113"/>
      <c r="X737" s="114"/>
      <c r="Y737" s="114"/>
      <c r="Z737" s="114"/>
      <c r="AA737" s="114"/>
      <c r="AB737" s="114"/>
      <c r="AC737" s="114"/>
      <c r="AD737" s="114"/>
      <c r="AE737" s="114"/>
    </row>
    <row r="738" spans="18:31" s="115" customFormat="1" x14ac:dyDescent="0.25">
      <c r="R738" s="112"/>
      <c r="S738" s="112"/>
      <c r="T738" s="113"/>
      <c r="U738" s="113"/>
      <c r="V738" s="113"/>
      <c r="W738" s="113"/>
      <c r="X738" s="114"/>
      <c r="Y738" s="114"/>
      <c r="Z738" s="114"/>
      <c r="AA738" s="114"/>
      <c r="AB738" s="114"/>
      <c r="AC738" s="114"/>
      <c r="AD738" s="114"/>
      <c r="AE738" s="114"/>
    </row>
    <row r="739" spans="18:31" s="115" customFormat="1" x14ac:dyDescent="0.25">
      <c r="R739" s="112"/>
      <c r="S739" s="112"/>
      <c r="T739" s="113"/>
      <c r="U739" s="113"/>
      <c r="V739" s="113"/>
      <c r="W739" s="113"/>
      <c r="X739" s="114"/>
      <c r="Y739" s="114"/>
      <c r="Z739" s="114"/>
      <c r="AA739" s="114"/>
      <c r="AB739" s="114"/>
      <c r="AC739" s="114"/>
      <c r="AD739" s="114"/>
      <c r="AE739" s="114"/>
    </row>
    <row r="740" spans="18:31" s="115" customFormat="1" x14ac:dyDescent="0.25">
      <c r="R740" s="112"/>
      <c r="S740" s="112"/>
      <c r="T740" s="113"/>
      <c r="U740" s="113"/>
      <c r="V740" s="113"/>
      <c r="W740" s="113"/>
      <c r="X740" s="114"/>
      <c r="Y740" s="114"/>
      <c r="Z740" s="114"/>
      <c r="AA740" s="114"/>
      <c r="AB740" s="114"/>
      <c r="AC740" s="114"/>
      <c r="AD740" s="114"/>
      <c r="AE740" s="114"/>
    </row>
    <row r="741" spans="18:31" s="115" customFormat="1" x14ac:dyDescent="0.25">
      <c r="R741" s="112"/>
      <c r="S741" s="112"/>
      <c r="T741" s="113"/>
      <c r="U741" s="113"/>
      <c r="V741" s="113"/>
      <c r="W741" s="113"/>
      <c r="X741" s="114"/>
      <c r="Y741" s="114"/>
      <c r="Z741" s="114"/>
      <c r="AA741" s="114"/>
      <c r="AB741" s="114"/>
      <c r="AC741" s="114"/>
      <c r="AD741" s="114"/>
      <c r="AE741" s="114"/>
    </row>
    <row r="742" spans="18:31" s="115" customFormat="1" x14ac:dyDescent="0.25">
      <c r="R742" s="112"/>
      <c r="S742" s="112"/>
      <c r="T742" s="113"/>
      <c r="U742" s="113"/>
      <c r="V742" s="113"/>
      <c r="W742" s="113"/>
      <c r="X742" s="114"/>
      <c r="Y742" s="114"/>
      <c r="Z742" s="114"/>
      <c r="AA742" s="114"/>
      <c r="AB742" s="114"/>
      <c r="AC742" s="114"/>
      <c r="AD742" s="114"/>
      <c r="AE742" s="114"/>
    </row>
    <row r="743" spans="18:31" s="115" customFormat="1" x14ac:dyDescent="0.25">
      <c r="R743" s="112"/>
      <c r="S743" s="112"/>
      <c r="T743" s="113"/>
      <c r="U743" s="113"/>
      <c r="V743" s="113"/>
      <c r="W743" s="113"/>
      <c r="X743" s="114"/>
      <c r="Y743" s="114"/>
      <c r="Z743" s="114"/>
      <c r="AA743" s="114"/>
      <c r="AB743" s="114"/>
      <c r="AC743" s="114"/>
      <c r="AD743" s="114"/>
      <c r="AE743" s="114"/>
    </row>
    <row r="744" spans="18:31" s="115" customFormat="1" x14ac:dyDescent="0.25">
      <c r="R744" s="112"/>
      <c r="S744" s="112"/>
      <c r="T744" s="113"/>
      <c r="U744" s="113"/>
      <c r="V744" s="113"/>
      <c r="W744" s="113"/>
      <c r="X744" s="114"/>
      <c r="Y744" s="114"/>
      <c r="Z744" s="114"/>
      <c r="AA744" s="114"/>
      <c r="AB744" s="114"/>
      <c r="AC744" s="114"/>
      <c r="AD744" s="114"/>
      <c r="AE744" s="114"/>
    </row>
    <row r="745" spans="18:31" s="115" customFormat="1" x14ac:dyDescent="0.25">
      <c r="R745" s="112"/>
      <c r="S745" s="112"/>
      <c r="T745" s="113"/>
      <c r="U745" s="113"/>
      <c r="V745" s="113"/>
      <c r="W745" s="113"/>
      <c r="X745" s="114"/>
      <c r="Y745" s="114"/>
      <c r="Z745" s="114"/>
      <c r="AA745" s="114"/>
      <c r="AB745" s="114"/>
      <c r="AC745" s="114"/>
      <c r="AD745" s="114"/>
      <c r="AE745" s="114"/>
    </row>
    <row r="746" spans="18:31" s="115" customFormat="1" x14ac:dyDescent="0.25">
      <c r="R746" s="112"/>
      <c r="S746" s="112"/>
      <c r="T746" s="113"/>
      <c r="U746" s="113"/>
      <c r="V746" s="113"/>
      <c r="W746" s="113"/>
      <c r="X746" s="114"/>
      <c r="Y746" s="114"/>
      <c r="Z746" s="114"/>
      <c r="AA746" s="114"/>
      <c r="AB746" s="114"/>
      <c r="AC746" s="114"/>
      <c r="AD746" s="114"/>
      <c r="AE746" s="114"/>
    </row>
    <row r="747" spans="18:31" s="115" customFormat="1" x14ac:dyDescent="0.25">
      <c r="R747" s="112"/>
      <c r="S747" s="112"/>
      <c r="T747" s="113"/>
      <c r="U747" s="113"/>
      <c r="V747" s="113"/>
      <c r="W747" s="113"/>
      <c r="X747" s="114"/>
      <c r="Y747" s="114"/>
      <c r="Z747" s="114"/>
      <c r="AA747" s="114"/>
      <c r="AB747" s="114"/>
      <c r="AC747" s="114"/>
      <c r="AD747" s="114"/>
      <c r="AE747" s="114"/>
    </row>
    <row r="748" spans="18:31" s="115" customFormat="1" x14ac:dyDescent="0.25">
      <c r="R748" s="112"/>
      <c r="S748" s="112"/>
      <c r="T748" s="113"/>
      <c r="U748" s="113"/>
      <c r="V748" s="113"/>
      <c r="W748" s="113"/>
      <c r="X748" s="114"/>
      <c r="Y748" s="114"/>
      <c r="Z748" s="114"/>
      <c r="AA748" s="114"/>
      <c r="AB748" s="114"/>
      <c r="AC748" s="114"/>
      <c r="AD748" s="114"/>
      <c r="AE748" s="114"/>
    </row>
    <row r="749" spans="18:31" s="115" customFormat="1" x14ac:dyDescent="0.25">
      <c r="R749" s="112"/>
      <c r="S749" s="112"/>
      <c r="T749" s="113"/>
      <c r="U749" s="113"/>
      <c r="V749" s="113"/>
      <c r="W749" s="113"/>
      <c r="X749" s="114"/>
      <c r="Y749" s="114"/>
      <c r="Z749" s="114"/>
      <c r="AA749" s="114"/>
      <c r="AB749" s="114"/>
      <c r="AC749" s="114"/>
      <c r="AD749" s="114"/>
      <c r="AE749" s="114"/>
    </row>
    <row r="750" spans="18:31" s="115" customFormat="1" x14ac:dyDescent="0.25">
      <c r="R750" s="112"/>
      <c r="S750" s="112"/>
      <c r="T750" s="113"/>
      <c r="U750" s="113"/>
      <c r="V750" s="113"/>
      <c r="W750" s="113"/>
      <c r="X750" s="114"/>
      <c r="Y750" s="114"/>
      <c r="Z750" s="114"/>
      <c r="AA750" s="114"/>
      <c r="AB750" s="114"/>
      <c r="AC750" s="114"/>
      <c r="AD750" s="114"/>
      <c r="AE750" s="114"/>
    </row>
    <row r="751" spans="18:31" s="115" customFormat="1" x14ac:dyDescent="0.25">
      <c r="R751" s="112"/>
      <c r="S751" s="112"/>
      <c r="T751" s="113"/>
      <c r="U751" s="113"/>
      <c r="V751" s="113"/>
      <c r="W751" s="113"/>
      <c r="X751" s="114"/>
      <c r="Y751" s="114"/>
      <c r="Z751" s="114"/>
      <c r="AA751" s="114"/>
      <c r="AB751" s="114"/>
      <c r="AC751" s="114"/>
      <c r="AD751" s="114"/>
      <c r="AE751" s="114"/>
    </row>
    <row r="752" spans="18:31" s="115" customFormat="1" x14ac:dyDescent="0.25">
      <c r="R752" s="112"/>
      <c r="S752" s="112"/>
      <c r="T752" s="113"/>
      <c r="U752" s="113"/>
      <c r="V752" s="113"/>
      <c r="W752" s="113"/>
      <c r="X752" s="114"/>
      <c r="Y752" s="114"/>
      <c r="Z752" s="114"/>
      <c r="AA752" s="114"/>
      <c r="AB752" s="114"/>
      <c r="AC752" s="114"/>
      <c r="AD752" s="114"/>
      <c r="AE752" s="114"/>
    </row>
    <row r="753" spans="18:31" s="115" customFormat="1" x14ac:dyDescent="0.25">
      <c r="R753" s="112"/>
      <c r="S753" s="112"/>
      <c r="T753" s="113"/>
      <c r="U753" s="113"/>
      <c r="V753" s="113"/>
      <c r="W753" s="113"/>
      <c r="X753" s="114"/>
      <c r="Y753" s="114"/>
      <c r="Z753" s="114"/>
      <c r="AA753" s="114"/>
      <c r="AB753" s="114"/>
      <c r="AC753" s="114"/>
      <c r="AD753" s="114"/>
      <c r="AE753" s="114"/>
    </row>
    <row r="754" spans="18:31" s="115" customFormat="1" x14ac:dyDescent="0.25">
      <c r="R754" s="112"/>
      <c r="S754" s="112"/>
      <c r="T754" s="113"/>
      <c r="U754" s="113"/>
      <c r="V754" s="113"/>
      <c r="W754" s="113"/>
      <c r="X754" s="114"/>
      <c r="Y754" s="114"/>
      <c r="Z754" s="114"/>
      <c r="AA754" s="114"/>
      <c r="AB754" s="114"/>
      <c r="AC754" s="114"/>
      <c r="AD754" s="114"/>
      <c r="AE754" s="114"/>
    </row>
    <row r="755" spans="18:31" s="115" customFormat="1" x14ac:dyDescent="0.25">
      <c r="R755" s="112"/>
      <c r="S755" s="112"/>
      <c r="T755" s="113"/>
      <c r="U755" s="113"/>
      <c r="V755" s="113"/>
      <c r="W755" s="113"/>
      <c r="X755" s="114"/>
      <c r="Y755" s="114"/>
      <c r="Z755" s="114"/>
      <c r="AA755" s="114"/>
      <c r="AB755" s="114"/>
      <c r="AC755" s="114"/>
      <c r="AD755" s="114"/>
      <c r="AE755" s="114"/>
    </row>
    <row r="756" spans="18:31" s="115" customFormat="1" x14ac:dyDescent="0.25">
      <c r="R756" s="112"/>
      <c r="S756" s="112"/>
      <c r="T756" s="113"/>
      <c r="U756" s="113"/>
      <c r="V756" s="113"/>
      <c r="W756" s="113"/>
      <c r="X756" s="114"/>
      <c r="Y756" s="114"/>
      <c r="Z756" s="114"/>
      <c r="AA756" s="114"/>
      <c r="AB756" s="114"/>
      <c r="AC756" s="114"/>
      <c r="AD756" s="114"/>
      <c r="AE756" s="114"/>
    </row>
    <row r="757" spans="18:31" s="115" customFormat="1" x14ac:dyDescent="0.25">
      <c r="R757" s="112"/>
      <c r="S757" s="112"/>
      <c r="T757" s="113"/>
      <c r="U757" s="113"/>
      <c r="V757" s="113"/>
      <c r="W757" s="113"/>
      <c r="X757" s="114"/>
      <c r="Y757" s="114"/>
      <c r="Z757" s="114"/>
      <c r="AA757" s="114"/>
      <c r="AB757" s="114"/>
      <c r="AC757" s="114"/>
      <c r="AD757" s="114"/>
      <c r="AE757" s="114"/>
    </row>
    <row r="758" spans="18:31" s="115" customFormat="1" x14ac:dyDescent="0.25">
      <c r="R758" s="112"/>
      <c r="S758" s="112"/>
      <c r="T758" s="113"/>
      <c r="U758" s="113"/>
      <c r="V758" s="113"/>
      <c r="W758" s="113"/>
      <c r="X758" s="114"/>
      <c r="Y758" s="114"/>
      <c r="Z758" s="114"/>
      <c r="AA758" s="114"/>
      <c r="AB758" s="114"/>
      <c r="AC758" s="114"/>
      <c r="AD758" s="114"/>
      <c r="AE758" s="114"/>
    </row>
    <row r="759" spans="18:31" s="115" customFormat="1" x14ac:dyDescent="0.25">
      <c r="R759" s="112"/>
      <c r="S759" s="112"/>
      <c r="T759" s="113"/>
      <c r="U759" s="113"/>
      <c r="V759" s="113"/>
      <c r="W759" s="113"/>
      <c r="X759" s="114"/>
      <c r="Y759" s="114"/>
      <c r="Z759" s="114"/>
      <c r="AA759" s="114"/>
      <c r="AB759" s="114"/>
      <c r="AC759" s="114"/>
      <c r="AD759" s="114"/>
      <c r="AE759" s="114"/>
    </row>
    <row r="760" spans="18:31" s="115" customFormat="1" x14ac:dyDescent="0.25">
      <c r="R760" s="112"/>
      <c r="S760" s="112"/>
      <c r="T760" s="113"/>
      <c r="U760" s="113"/>
      <c r="V760" s="113"/>
      <c r="W760" s="113"/>
      <c r="X760" s="114"/>
      <c r="Y760" s="114"/>
      <c r="Z760" s="114"/>
      <c r="AA760" s="114"/>
      <c r="AB760" s="114"/>
      <c r="AC760" s="114"/>
      <c r="AD760" s="114"/>
      <c r="AE760" s="114"/>
    </row>
    <row r="761" spans="18:31" s="115" customFormat="1" x14ac:dyDescent="0.25">
      <c r="R761" s="112"/>
      <c r="S761" s="112"/>
      <c r="T761" s="113"/>
      <c r="U761" s="113"/>
      <c r="V761" s="113"/>
      <c r="W761" s="113"/>
      <c r="X761" s="114"/>
      <c r="Y761" s="114"/>
      <c r="Z761" s="114"/>
      <c r="AA761" s="114"/>
      <c r="AB761" s="114"/>
      <c r="AC761" s="114"/>
      <c r="AD761" s="114"/>
      <c r="AE761" s="114"/>
    </row>
    <row r="762" spans="18:31" s="115" customFormat="1" x14ac:dyDescent="0.25">
      <c r="R762" s="112"/>
      <c r="S762" s="112"/>
      <c r="T762" s="113"/>
      <c r="U762" s="113"/>
      <c r="V762" s="113"/>
      <c r="W762" s="113"/>
      <c r="X762" s="114"/>
      <c r="Y762" s="114"/>
      <c r="Z762" s="114"/>
      <c r="AA762" s="114"/>
      <c r="AB762" s="114"/>
      <c r="AC762" s="114"/>
      <c r="AD762" s="114"/>
      <c r="AE762" s="114"/>
    </row>
    <row r="763" spans="18:31" s="115" customFormat="1" x14ac:dyDescent="0.25">
      <c r="R763" s="112"/>
      <c r="S763" s="112"/>
      <c r="T763" s="113"/>
      <c r="U763" s="113"/>
      <c r="V763" s="113"/>
      <c r="W763" s="113"/>
      <c r="X763" s="114"/>
      <c r="Y763" s="114"/>
      <c r="Z763" s="114"/>
      <c r="AA763" s="114"/>
      <c r="AB763" s="114"/>
      <c r="AC763" s="114"/>
      <c r="AD763" s="114"/>
      <c r="AE763" s="114"/>
    </row>
    <row r="764" spans="18:31" s="115" customFormat="1" x14ac:dyDescent="0.25">
      <c r="R764" s="112"/>
      <c r="S764" s="112"/>
      <c r="T764" s="113"/>
      <c r="U764" s="113"/>
      <c r="V764" s="113"/>
      <c r="W764" s="113"/>
      <c r="X764" s="114"/>
      <c r="Y764" s="114"/>
      <c r="Z764" s="114"/>
      <c r="AA764" s="114"/>
      <c r="AB764" s="114"/>
      <c r="AC764" s="114"/>
      <c r="AD764" s="114"/>
      <c r="AE764" s="114"/>
    </row>
    <row r="765" spans="18:31" s="115" customFormat="1" x14ac:dyDescent="0.25">
      <c r="R765" s="112"/>
      <c r="S765" s="112"/>
      <c r="T765" s="113"/>
      <c r="U765" s="113"/>
      <c r="V765" s="113"/>
      <c r="W765" s="113"/>
      <c r="X765" s="114"/>
      <c r="Y765" s="114"/>
      <c r="Z765" s="114"/>
      <c r="AA765" s="114"/>
      <c r="AB765" s="114"/>
      <c r="AC765" s="114"/>
      <c r="AD765" s="114"/>
      <c r="AE765" s="114"/>
    </row>
    <row r="766" spans="18:31" s="115" customFormat="1" x14ac:dyDescent="0.25">
      <c r="R766" s="112"/>
      <c r="S766" s="112"/>
      <c r="T766" s="113"/>
      <c r="U766" s="113"/>
      <c r="V766" s="113"/>
      <c r="W766" s="113"/>
      <c r="X766" s="114"/>
      <c r="Y766" s="114"/>
      <c r="Z766" s="114"/>
      <c r="AA766" s="114"/>
      <c r="AB766" s="114"/>
      <c r="AC766" s="114"/>
      <c r="AD766" s="114"/>
      <c r="AE766" s="114"/>
    </row>
    <row r="767" spans="18:31" s="115" customFormat="1" x14ac:dyDescent="0.25">
      <c r="R767" s="112"/>
      <c r="S767" s="112"/>
      <c r="T767" s="113"/>
      <c r="U767" s="113"/>
      <c r="V767" s="113"/>
      <c r="W767" s="113"/>
      <c r="X767" s="114"/>
      <c r="Y767" s="114"/>
      <c r="Z767" s="114"/>
      <c r="AA767" s="114"/>
      <c r="AB767" s="114"/>
      <c r="AC767" s="114"/>
      <c r="AD767" s="114"/>
      <c r="AE767" s="114"/>
    </row>
    <row r="768" spans="18:31" s="115" customFormat="1" x14ac:dyDescent="0.25">
      <c r="R768" s="112"/>
      <c r="S768" s="112"/>
      <c r="T768" s="113"/>
      <c r="U768" s="113"/>
      <c r="V768" s="113"/>
      <c r="W768" s="113"/>
      <c r="X768" s="114"/>
      <c r="Y768" s="114"/>
      <c r="Z768" s="114"/>
      <c r="AA768" s="114"/>
      <c r="AB768" s="114"/>
      <c r="AC768" s="114"/>
      <c r="AD768" s="114"/>
      <c r="AE768" s="114"/>
    </row>
    <row r="769" spans="18:31" s="115" customFormat="1" x14ac:dyDescent="0.25">
      <c r="R769" s="112"/>
      <c r="S769" s="112"/>
      <c r="T769" s="113"/>
      <c r="U769" s="113"/>
      <c r="V769" s="113"/>
      <c r="W769" s="113"/>
      <c r="X769" s="114"/>
      <c r="Y769" s="114"/>
      <c r="Z769" s="114"/>
      <c r="AA769" s="114"/>
      <c r="AB769" s="114"/>
      <c r="AC769" s="114"/>
      <c r="AD769" s="114"/>
      <c r="AE769" s="114"/>
    </row>
    <row r="770" spans="18:31" s="115" customFormat="1" x14ac:dyDescent="0.25">
      <c r="R770" s="112"/>
      <c r="S770" s="112"/>
      <c r="T770" s="113"/>
      <c r="U770" s="113"/>
      <c r="V770" s="113"/>
      <c r="W770" s="113"/>
      <c r="X770" s="114"/>
      <c r="Y770" s="114"/>
      <c r="Z770" s="114"/>
      <c r="AA770" s="114"/>
      <c r="AB770" s="114"/>
      <c r="AC770" s="114"/>
      <c r="AD770" s="114"/>
      <c r="AE770" s="114"/>
    </row>
    <row r="771" spans="18:31" s="115" customFormat="1" x14ac:dyDescent="0.25">
      <c r="R771" s="112"/>
      <c r="S771" s="112"/>
      <c r="T771" s="113"/>
      <c r="U771" s="113"/>
      <c r="V771" s="113"/>
      <c r="W771" s="113"/>
      <c r="X771" s="114"/>
      <c r="Y771" s="114"/>
      <c r="Z771" s="114"/>
      <c r="AA771" s="114"/>
      <c r="AB771" s="114"/>
      <c r="AC771" s="114"/>
      <c r="AD771" s="114"/>
      <c r="AE771" s="114"/>
    </row>
    <row r="772" spans="18:31" s="115" customFormat="1" x14ac:dyDescent="0.25">
      <c r="R772" s="112"/>
      <c r="S772" s="112"/>
      <c r="T772" s="113"/>
      <c r="U772" s="113"/>
      <c r="V772" s="113"/>
      <c r="W772" s="113"/>
      <c r="X772" s="114"/>
      <c r="Y772" s="114"/>
      <c r="Z772" s="114"/>
      <c r="AA772" s="114"/>
      <c r="AB772" s="114"/>
      <c r="AC772" s="114"/>
      <c r="AD772" s="114"/>
      <c r="AE772" s="114"/>
    </row>
    <row r="773" spans="18:31" s="115" customFormat="1" x14ac:dyDescent="0.25">
      <c r="R773" s="112"/>
      <c r="S773" s="112"/>
      <c r="T773" s="113"/>
      <c r="U773" s="113"/>
      <c r="V773" s="113"/>
      <c r="W773" s="113"/>
      <c r="X773" s="114"/>
      <c r="Y773" s="114"/>
      <c r="Z773" s="114"/>
      <c r="AA773" s="114"/>
      <c r="AB773" s="114"/>
      <c r="AC773" s="114"/>
      <c r="AD773" s="114"/>
      <c r="AE773" s="114"/>
    </row>
    <row r="774" spans="18:31" s="115" customFormat="1" x14ac:dyDescent="0.25">
      <c r="R774" s="112"/>
      <c r="S774" s="112"/>
      <c r="T774" s="113"/>
      <c r="U774" s="113"/>
      <c r="V774" s="113"/>
      <c r="W774" s="113"/>
      <c r="X774" s="114"/>
      <c r="Y774" s="114"/>
      <c r="Z774" s="114"/>
      <c r="AA774" s="114"/>
      <c r="AB774" s="114"/>
      <c r="AC774" s="114"/>
      <c r="AD774" s="114"/>
      <c r="AE774" s="114"/>
    </row>
    <row r="775" spans="18:31" s="115" customFormat="1" x14ac:dyDescent="0.25">
      <c r="R775" s="112"/>
      <c r="S775" s="112"/>
      <c r="T775" s="113"/>
      <c r="U775" s="113"/>
      <c r="V775" s="113"/>
      <c r="W775" s="113"/>
      <c r="X775" s="114"/>
      <c r="Y775" s="114"/>
      <c r="Z775" s="114"/>
      <c r="AA775" s="114"/>
      <c r="AB775" s="114"/>
      <c r="AC775" s="114"/>
      <c r="AD775" s="114"/>
      <c r="AE775" s="114"/>
    </row>
    <row r="776" spans="18:31" s="115" customFormat="1" x14ac:dyDescent="0.25">
      <c r="R776" s="112"/>
      <c r="S776" s="112"/>
      <c r="T776" s="113"/>
      <c r="U776" s="113"/>
      <c r="V776" s="113"/>
      <c r="W776" s="113"/>
      <c r="X776" s="114"/>
      <c r="Y776" s="114"/>
      <c r="Z776" s="114"/>
      <c r="AA776" s="114"/>
      <c r="AB776" s="114"/>
      <c r="AC776" s="114"/>
      <c r="AD776" s="114"/>
      <c r="AE776" s="114"/>
    </row>
    <row r="777" spans="18:31" s="115" customFormat="1" x14ac:dyDescent="0.25">
      <c r="R777" s="112"/>
      <c r="S777" s="112"/>
      <c r="T777" s="113"/>
      <c r="U777" s="113"/>
      <c r="V777" s="113"/>
      <c r="W777" s="113"/>
      <c r="X777" s="114"/>
      <c r="Y777" s="114"/>
      <c r="Z777" s="114"/>
      <c r="AA777" s="114"/>
      <c r="AB777" s="114"/>
      <c r="AC777" s="114"/>
      <c r="AD777" s="114"/>
      <c r="AE777" s="114"/>
    </row>
    <row r="778" spans="18:31" s="115" customFormat="1" x14ac:dyDescent="0.25">
      <c r="R778" s="112"/>
      <c r="S778" s="112"/>
      <c r="T778" s="113"/>
      <c r="U778" s="113"/>
      <c r="V778" s="113"/>
      <c r="W778" s="113"/>
      <c r="X778" s="114"/>
      <c r="Y778" s="114"/>
      <c r="Z778" s="114"/>
      <c r="AA778" s="114"/>
      <c r="AB778" s="114"/>
      <c r="AC778" s="114"/>
      <c r="AD778" s="114"/>
      <c r="AE778" s="114"/>
    </row>
    <row r="779" spans="18:31" s="115" customFormat="1" x14ac:dyDescent="0.25">
      <c r="R779" s="112"/>
      <c r="S779" s="112"/>
      <c r="T779" s="113"/>
      <c r="U779" s="113"/>
      <c r="V779" s="113"/>
      <c r="W779" s="113"/>
      <c r="X779" s="114"/>
      <c r="Y779" s="114"/>
      <c r="Z779" s="114"/>
      <c r="AA779" s="114"/>
      <c r="AB779" s="114"/>
      <c r="AC779" s="114"/>
      <c r="AD779" s="114"/>
      <c r="AE779" s="114"/>
    </row>
    <row r="780" spans="18:31" s="115" customFormat="1" x14ac:dyDescent="0.25">
      <c r="R780" s="112"/>
      <c r="S780" s="112"/>
      <c r="T780" s="113"/>
      <c r="U780" s="113"/>
      <c r="V780" s="113"/>
      <c r="W780" s="113"/>
      <c r="X780" s="114"/>
      <c r="Y780" s="114"/>
      <c r="Z780" s="114"/>
      <c r="AA780" s="114"/>
      <c r="AB780" s="114"/>
      <c r="AC780" s="114"/>
      <c r="AD780" s="114"/>
      <c r="AE780" s="114"/>
    </row>
    <row r="781" spans="18:31" s="115" customFormat="1" x14ac:dyDescent="0.25">
      <c r="R781" s="112"/>
      <c r="S781" s="112"/>
      <c r="T781" s="113"/>
      <c r="U781" s="113"/>
      <c r="V781" s="113"/>
      <c r="W781" s="113"/>
      <c r="X781" s="114"/>
      <c r="Y781" s="114"/>
      <c r="Z781" s="114"/>
      <c r="AA781" s="114"/>
      <c r="AB781" s="114"/>
      <c r="AC781" s="114"/>
      <c r="AD781" s="114"/>
      <c r="AE781" s="114"/>
    </row>
    <row r="782" spans="18:31" s="115" customFormat="1" x14ac:dyDescent="0.25">
      <c r="R782" s="112"/>
      <c r="S782" s="112"/>
      <c r="T782" s="113"/>
      <c r="U782" s="113"/>
      <c r="V782" s="113"/>
      <c r="W782" s="113"/>
      <c r="X782" s="114"/>
      <c r="Y782" s="114"/>
      <c r="Z782" s="114"/>
      <c r="AA782" s="114"/>
      <c r="AB782" s="114"/>
      <c r="AC782" s="114"/>
      <c r="AD782" s="114"/>
      <c r="AE782" s="114"/>
    </row>
    <row r="783" spans="18:31" s="115" customFormat="1" x14ac:dyDescent="0.25">
      <c r="R783" s="112"/>
      <c r="S783" s="112"/>
      <c r="T783" s="113"/>
      <c r="U783" s="113"/>
      <c r="V783" s="113"/>
      <c r="W783" s="113"/>
      <c r="X783" s="114"/>
      <c r="Y783" s="114"/>
      <c r="Z783" s="114"/>
      <c r="AA783" s="114"/>
      <c r="AB783" s="114"/>
      <c r="AC783" s="114"/>
      <c r="AD783" s="114"/>
      <c r="AE783" s="114"/>
    </row>
    <row r="784" spans="18:31" s="115" customFormat="1" x14ac:dyDescent="0.25">
      <c r="R784" s="112"/>
      <c r="S784" s="112"/>
      <c r="T784" s="113"/>
      <c r="U784" s="113"/>
      <c r="V784" s="113"/>
      <c r="W784" s="113"/>
      <c r="X784" s="114"/>
      <c r="Y784" s="114"/>
      <c r="Z784" s="114"/>
      <c r="AA784" s="114"/>
      <c r="AB784" s="114"/>
      <c r="AC784" s="114"/>
      <c r="AD784" s="114"/>
      <c r="AE784" s="114"/>
    </row>
    <row r="785" spans="18:31" s="115" customFormat="1" x14ac:dyDescent="0.25">
      <c r="R785" s="112"/>
      <c r="S785" s="112"/>
      <c r="T785" s="113"/>
      <c r="U785" s="113"/>
      <c r="V785" s="113"/>
      <c r="W785" s="113"/>
      <c r="X785" s="114"/>
      <c r="Y785" s="114"/>
      <c r="Z785" s="114"/>
      <c r="AA785" s="114"/>
      <c r="AB785" s="114"/>
      <c r="AC785" s="114"/>
      <c r="AD785" s="114"/>
      <c r="AE785" s="114"/>
    </row>
    <row r="786" spans="18:31" s="115" customFormat="1" x14ac:dyDescent="0.25">
      <c r="R786" s="112"/>
      <c r="S786" s="112"/>
      <c r="T786" s="113"/>
      <c r="U786" s="113"/>
      <c r="V786" s="113"/>
      <c r="W786" s="113"/>
      <c r="X786" s="114"/>
      <c r="Y786" s="114"/>
      <c r="Z786" s="114"/>
      <c r="AA786" s="114"/>
      <c r="AB786" s="114"/>
      <c r="AC786" s="114"/>
      <c r="AD786" s="114"/>
      <c r="AE786" s="114"/>
    </row>
    <row r="787" spans="18:31" s="115" customFormat="1" x14ac:dyDescent="0.25">
      <c r="R787" s="112"/>
      <c r="S787" s="112"/>
      <c r="T787" s="113"/>
      <c r="U787" s="113"/>
      <c r="V787" s="113"/>
      <c r="W787" s="113"/>
      <c r="X787" s="114"/>
      <c r="Y787" s="114"/>
      <c r="Z787" s="114"/>
      <c r="AA787" s="114"/>
      <c r="AB787" s="114"/>
      <c r="AC787" s="114"/>
      <c r="AD787" s="114"/>
      <c r="AE787" s="114"/>
    </row>
    <row r="788" spans="18:31" s="115" customFormat="1" x14ac:dyDescent="0.25">
      <c r="R788" s="112"/>
      <c r="S788" s="112"/>
      <c r="T788" s="113"/>
      <c r="U788" s="113"/>
      <c r="V788" s="113"/>
      <c r="W788" s="113"/>
      <c r="X788" s="114"/>
      <c r="Y788" s="114"/>
      <c r="Z788" s="114"/>
      <c r="AA788" s="114"/>
      <c r="AB788" s="114"/>
      <c r="AC788" s="114"/>
      <c r="AD788" s="114"/>
      <c r="AE788" s="114"/>
    </row>
    <row r="789" spans="18:31" s="115" customFormat="1" x14ac:dyDescent="0.25">
      <c r="R789" s="112"/>
      <c r="S789" s="112"/>
      <c r="T789" s="113"/>
      <c r="U789" s="113"/>
      <c r="V789" s="113"/>
      <c r="W789" s="113"/>
      <c r="X789" s="114"/>
      <c r="Y789" s="114"/>
      <c r="Z789" s="114"/>
      <c r="AA789" s="114"/>
      <c r="AB789" s="114"/>
      <c r="AC789" s="114"/>
      <c r="AD789" s="114"/>
      <c r="AE789" s="114"/>
    </row>
    <row r="790" spans="18:31" s="115" customFormat="1" x14ac:dyDescent="0.25">
      <c r="R790" s="112"/>
      <c r="S790" s="112"/>
      <c r="T790" s="113"/>
      <c r="U790" s="113"/>
      <c r="V790" s="113"/>
      <c r="W790" s="113"/>
      <c r="X790" s="114"/>
      <c r="Y790" s="114"/>
      <c r="Z790" s="114"/>
      <c r="AA790" s="114"/>
      <c r="AB790" s="114"/>
      <c r="AC790" s="114"/>
      <c r="AD790" s="114"/>
      <c r="AE790" s="114"/>
    </row>
    <row r="791" spans="18:31" s="115" customFormat="1" x14ac:dyDescent="0.25">
      <c r="R791" s="112"/>
      <c r="S791" s="112"/>
      <c r="T791" s="113"/>
      <c r="U791" s="113"/>
      <c r="V791" s="113"/>
      <c r="W791" s="113"/>
      <c r="X791" s="114"/>
      <c r="Y791" s="114"/>
      <c r="Z791" s="114"/>
      <c r="AA791" s="114"/>
      <c r="AB791" s="114"/>
      <c r="AC791" s="114"/>
      <c r="AD791" s="114"/>
      <c r="AE791" s="114"/>
    </row>
    <row r="792" spans="18:31" s="115" customFormat="1" x14ac:dyDescent="0.25">
      <c r="R792" s="112"/>
      <c r="S792" s="112"/>
      <c r="T792" s="113"/>
      <c r="U792" s="113"/>
      <c r="V792" s="113"/>
      <c r="W792" s="113"/>
      <c r="X792" s="114"/>
      <c r="Y792" s="114"/>
      <c r="Z792" s="114"/>
      <c r="AA792" s="114"/>
      <c r="AB792" s="114"/>
      <c r="AC792" s="114"/>
      <c r="AD792" s="114"/>
      <c r="AE792" s="114"/>
    </row>
    <row r="793" spans="18:31" s="115" customFormat="1" x14ac:dyDescent="0.25">
      <c r="R793" s="112"/>
      <c r="S793" s="112"/>
      <c r="T793" s="113"/>
      <c r="U793" s="113"/>
      <c r="V793" s="113"/>
      <c r="W793" s="113"/>
      <c r="X793" s="114"/>
      <c r="Y793" s="114"/>
      <c r="Z793" s="114"/>
      <c r="AA793" s="114"/>
      <c r="AB793" s="114"/>
      <c r="AC793" s="114"/>
      <c r="AD793" s="114"/>
      <c r="AE793" s="114"/>
    </row>
    <row r="794" spans="18:31" s="115" customFormat="1" x14ac:dyDescent="0.25">
      <c r="R794" s="112"/>
      <c r="S794" s="112"/>
      <c r="T794" s="113"/>
      <c r="U794" s="113"/>
      <c r="V794" s="113"/>
      <c r="W794" s="113"/>
      <c r="X794" s="114"/>
      <c r="Y794" s="114"/>
      <c r="Z794" s="114"/>
      <c r="AA794" s="114"/>
      <c r="AB794" s="114"/>
      <c r="AC794" s="114"/>
      <c r="AD794" s="114"/>
      <c r="AE794" s="114"/>
    </row>
    <row r="795" spans="18:31" s="115" customFormat="1" x14ac:dyDescent="0.25">
      <c r="R795" s="112"/>
      <c r="S795" s="112"/>
      <c r="T795" s="113"/>
      <c r="U795" s="113"/>
      <c r="V795" s="113"/>
      <c r="W795" s="113"/>
      <c r="X795" s="114"/>
      <c r="Y795" s="114"/>
      <c r="Z795" s="114"/>
      <c r="AA795" s="114"/>
      <c r="AB795" s="114"/>
      <c r="AC795" s="114"/>
      <c r="AD795" s="114"/>
      <c r="AE795" s="114"/>
    </row>
    <row r="796" spans="18:31" s="115" customFormat="1" x14ac:dyDescent="0.25">
      <c r="R796" s="112"/>
      <c r="S796" s="112"/>
      <c r="T796" s="113"/>
      <c r="U796" s="113"/>
      <c r="V796" s="113"/>
      <c r="W796" s="113"/>
      <c r="X796" s="114"/>
      <c r="Y796" s="114"/>
      <c r="Z796" s="114"/>
      <c r="AA796" s="114"/>
      <c r="AB796" s="114"/>
      <c r="AC796" s="114"/>
      <c r="AD796" s="114"/>
      <c r="AE796" s="114"/>
    </row>
    <row r="797" spans="18:31" s="115" customFormat="1" x14ac:dyDescent="0.25">
      <c r="R797" s="112"/>
      <c r="S797" s="112"/>
      <c r="T797" s="113"/>
      <c r="U797" s="113"/>
      <c r="V797" s="113"/>
      <c r="W797" s="113"/>
      <c r="X797" s="114"/>
      <c r="Y797" s="114"/>
      <c r="Z797" s="114"/>
      <c r="AA797" s="114"/>
      <c r="AB797" s="114"/>
      <c r="AC797" s="114"/>
      <c r="AD797" s="114"/>
      <c r="AE797" s="114"/>
    </row>
    <row r="798" spans="18:31" s="115" customFormat="1" x14ac:dyDescent="0.25">
      <c r="R798" s="112"/>
      <c r="S798" s="112"/>
      <c r="T798" s="113"/>
      <c r="U798" s="113"/>
      <c r="V798" s="113"/>
      <c r="W798" s="113"/>
      <c r="X798" s="114"/>
      <c r="Y798" s="114"/>
      <c r="Z798" s="114"/>
      <c r="AA798" s="114"/>
      <c r="AB798" s="114"/>
      <c r="AC798" s="114"/>
      <c r="AD798" s="114"/>
      <c r="AE798" s="114"/>
    </row>
    <row r="799" spans="18:31" s="115" customFormat="1" x14ac:dyDescent="0.25">
      <c r="R799" s="112"/>
      <c r="S799" s="112"/>
      <c r="T799" s="113"/>
      <c r="U799" s="113"/>
      <c r="V799" s="113"/>
      <c r="W799" s="113"/>
      <c r="X799" s="114"/>
      <c r="Y799" s="114"/>
      <c r="Z799" s="114"/>
      <c r="AA799" s="114"/>
      <c r="AB799" s="114"/>
      <c r="AC799" s="114"/>
      <c r="AD799" s="114"/>
      <c r="AE799" s="114"/>
    </row>
    <row r="800" spans="18:31" s="115" customFormat="1" x14ac:dyDescent="0.25">
      <c r="R800" s="112"/>
      <c r="S800" s="112"/>
      <c r="T800" s="113"/>
      <c r="U800" s="113"/>
      <c r="V800" s="113"/>
      <c r="W800" s="113"/>
      <c r="X800" s="114"/>
      <c r="Y800" s="114"/>
      <c r="Z800" s="114"/>
      <c r="AA800" s="114"/>
      <c r="AB800" s="114"/>
      <c r="AC800" s="114"/>
      <c r="AD800" s="114"/>
      <c r="AE800" s="114"/>
    </row>
    <row r="801" spans="18:31" s="115" customFormat="1" x14ac:dyDescent="0.25">
      <c r="R801" s="112"/>
      <c r="S801" s="112"/>
      <c r="T801" s="113"/>
      <c r="U801" s="113"/>
      <c r="V801" s="113"/>
      <c r="W801" s="113"/>
      <c r="X801" s="114"/>
      <c r="Y801" s="114"/>
      <c r="Z801" s="114"/>
      <c r="AA801" s="114"/>
      <c r="AB801" s="114"/>
      <c r="AC801" s="114"/>
      <c r="AD801" s="114"/>
      <c r="AE801" s="114"/>
    </row>
    <row r="802" spans="18:31" s="115" customFormat="1" x14ac:dyDescent="0.25">
      <c r="R802" s="112"/>
      <c r="S802" s="112"/>
      <c r="T802" s="113"/>
      <c r="U802" s="113"/>
      <c r="V802" s="113"/>
      <c r="W802" s="113"/>
      <c r="X802" s="114"/>
      <c r="Y802" s="114"/>
      <c r="Z802" s="114"/>
      <c r="AA802" s="114"/>
      <c r="AB802" s="114"/>
      <c r="AC802" s="114"/>
      <c r="AD802" s="114"/>
      <c r="AE802" s="114"/>
    </row>
    <row r="803" spans="18:31" s="115" customFormat="1" x14ac:dyDescent="0.25">
      <c r="R803" s="112"/>
      <c r="S803" s="112"/>
      <c r="T803" s="113"/>
      <c r="U803" s="113"/>
      <c r="V803" s="113"/>
      <c r="W803" s="113"/>
      <c r="X803" s="114"/>
      <c r="Y803" s="114"/>
      <c r="Z803" s="114"/>
      <c r="AA803" s="114"/>
      <c r="AB803" s="114"/>
      <c r="AC803" s="114"/>
      <c r="AD803" s="114"/>
      <c r="AE803" s="114"/>
    </row>
    <row r="804" spans="18:31" s="115" customFormat="1" x14ac:dyDescent="0.25">
      <c r="R804" s="112"/>
      <c r="S804" s="112"/>
      <c r="T804" s="113"/>
      <c r="U804" s="113"/>
      <c r="V804" s="113"/>
      <c r="W804" s="113"/>
      <c r="X804" s="114"/>
      <c r="Y804" s="114"/>
      <c r="Z804" s="114"/>
      <c r="AA804" s="114"/>
      <c r="AB804" s="114"/>
      <c r="AC804" s="114"/>
      <c r="AD804" s="114"/>
      <c r="AE804" s="114"/>
    </row>
    <row r="805" spans="18:31" s="115" customFormat="1" x14ac:dyDescent="0.25">
      <c r="R805" s="112"/>
      <c r="S805" s="112"/>
      <c r="T805" s="113"/>
      <c r="U805" s="113"/>
      <c r="V805" s="113"/>
      <c r="W805" s="113"/>
      <c r="X805" s="114"/>
      <c r="Y805" s="114"/>
      <c r="Z805" s="114"/>
      <c r="AA805" s="114"/>
      <c r="AB805" s="114"/>
      <c r="AC805" s="114"/>
      <c r="AD805" s="114"/>
      <c r="AE805" s="114"/>
    </row>
    <row r="806" spans="18:31" s="115" customFormat="1" x14ac:dyDescent="0.25">
      <c r="R806" s="112"/>
      <c r="S806" s="112"/>
      <c r="T806" s="113"/>
      <c r="U806" s="113"/>
      <c r="V806" s="113"/>
      <c r="W806" s="113"/>
      <c r="X806" s="114"/>
      <c r="Y806" s="114"/>
      <c r="Z806" s="114"/>
      <c r="AA806" s="114"/>
      <c r="AB806" s="114"/>
      <c r="AC806" s="114"/>
      <c r="AD806" s="114"/>
      <c r="AE806" s="114"/>
    </row>
    <row r="807" spans="18:31" s="115" customFormat="1" x14ac:dyDescent="0.25">
      <c r="R807" s="112"/>
      <c r="S807" s="112"/>
      <c r="T807" s="113"/>
      <c r="U807" s="113"/>
      <c r="V807" s="113"/>
      <c r="W807" s="113"/>
      <c r="X807" s="114"/>
      <c r="Y807" s="114"/>
      <c r="Z807" s="114"/>
      <c r="AA807" s="114"/>
      <c r="AB807" s="114"/>
      <c r="AC807" s="114"/>
      <c r="AD807" s="114"/>
      <c r="AE807" s="114"/>
    </row>
    <row r="808" spans="18:31" s="115" customFormat="1" x14ac:dyDescent="0.25">
      <c r="R808" s="112"/>
      <c r="S808" s="112"/>
      <c r="T808" s="113"/>
      <c r="U808" s="113"/>
      <c r="V808" s="113"/>
      <c r="W808" s="113"/>
      <c r="X808" s="114"/>
      <c r="Y808" s="114"/>
      <c r="Z808" s="114"/>
      <c r="AA808" s="114"/>
      <c r="AB808" s="114"/>
      <c r="AC808" s="114"/>
      <c r="AD808" s="114"/>
      <c r="AE808" s="114"/>
    </row>
    <row r="809" spans="18:31" s="115" customFormat="1" x14ac:dyDescent="0.25">
      <c r="R809" s="112"/>
      <c r="S809" s="112"/>
      <c r="T809" s="113"/>
      <c r="U809" s="113"/>
      <c r="V809" s="113"/>
      <c r="W809" s="113"/>
      <c r="X809" s="114"/>
      <c r="Y809" s="114"/>
      <c r="Z809" s="114"/>
      <c r="AA809" s="114"/>
      <c r="AB809" s="114"/>
      <c r="AC809" s="114"/>
      <c r="AD809" s="114"/>
      <c r="AE809" s="114"/>
    </row>
    <row r="810" spans="18:31" s="115" customFormat="1" x14ac:dyDescent="0.25">
      <c r="R810" s="112"/>
      <c r="S810" s="112"/>
      <c r="T810" s="113"/>
      <c r="U810" s="113"/>
      <c r="V810" s="113"/>
      <c r="W810" s="113"/>
      <c r="X810" s="114"/>
      <c r="Y810" s="114"/>
      <c r="Z810" s="114"/>
      <c r="AA810" s="114"/>
      <c r="AB810" s="114"/>
      <c r="AC810" s="114"/>
      <c r="AD810" s="114"/>
      <c r="AE810" s="114"/>
    </row>
    <row r="811" spans="18:31" s="115" customFormat="1" x14ac:dyDescent="0.25">
      <c r="R811" s="112"/>
      <c r="S811" s="112"/>
      <c r="T811" s="113"/>
      <c r="U811" s="113"/>
      <c r="V811" s="113"/>
      <c r="W811" s="113"/>
      <c r="X811" s="114"/>
      <c r="Y811" s="114"/>
      <c r="Z811" s="114"/>
      <c r="AA811" s="114"/>
      <c r="AB811" s="114"/>
      <c r="AC811" s="114"/>
      <c r="AD811" s="114"/>
      <c r="AE811" s="114"/>
    </row>
    <row r="812" spans="18:31" s="115" customFormat="1" x14ac:dyDescent="0.25">
      <c r="R812" s="112"/>
      <c r="S812" s="112"/>
      <c r="T812" s="113"/>
      <c r="U812" s="113"/>
      <c r="V812" s="113"/>
      <c r="W812" s="113"/>
      <c r="X812" s="114"/>
      <c r="Y812" s="114"/>
      <c r="Z812" s="114"/>
      <c r="AA812" s="114"/>
      <c r="AB812" s="114"/>
      <c r="AC812" s="114"/>
      <c r="AD812" s="114"/>
      <c r="AE812" s="114"/>
    </row>
    <row r="813" spans="18:31" s="115" customFormat="1" x14ac:dyDescent="0.25">
      <c r="R813" s="112"/>
      <c r="S813" s="112"/>
      <c r="T813" s="113"/>
      <c r="U813" s="113"/>
      <c r="V813" s="113"/>
      <c r="W813" s="113"/>
      <c r="X813" s="114"/>
      <c r="Y813" s="114"/>
      <c r="Z813" s="114"/>
      <c r="AA813" s="114"/>
      <c r="AB813" s="114"/>
      <c r="AC813" s="114"/>
      <c r="AD813" s="114"/>
      <c r="AE813" s="114"/>
    </row>
    <row r="814" spans="18:31" s="115" customFormat="1" x14ac:dyDescent="0.25">
      <c r="R814" s="112"/>
      <c r="S814" s="112"/>
      <c r="T814" s="113"/>
      <c r="U814" s="113"/>
      <c r="V814" s="113"/>
      <c r="W814" s="113"/>
      <c r="X814" s="114"/>
      <c r="Y814" s="114"/>
      <c r="Z814" s="114"/>
      <c r="AA814" s="114"/>
      <c r="AB814" s="114"/>
      <c r="AC814" s="114"/>
      <c r="AD814" s="114"/>
      <c r="AE814" s="114"/>
    </row>
    <row r="815" spans="18:31" s="115" customFormat="1" x14ac:dyDescent="0.25">
      <c r="R815" s="112"/>
      <c r="S815" s="112"/>
      <c r="T815" s="113"/>
      <c r="U815" s="113"/>
      <c r="V815" s="113"/>
      <c r="W815" s="113"/>
      <c r="X815" s="114"/>
      <c r="Y815" s="114"/>
      <c r="Z815" s="114"/>
      <c r="AA815" s="114"/>
      <c r="AB815" s="114"/>
      <c r="AC815" s="114"/>
      <c r="AD815" s="114"/>
      <c r="AE815" s="114"/>
    </row>
    <row r="816" spans="18:31" s="115" customFormat="1" x14ac:dyDescent="0.25">
      <c r="R816" s="112"/>
      <c r="S816" s="112"/>
      <c r="T816" s="113"/>
      <c r="U816" s="113"/>
      <c r="V816" s="113"/>
      <c r="W816" s="113"/>
      <c r="X816" s="114"/>
      <c r="Y816" s="114"/>
      <c r="Z816" s="114"/>
      <c r="AA816" s="114"/>
      <c r="AB816" s="114"/>
      <c r="AC816" s="114"/>
      <c r="AD816" s="114"/>
      <c r="AE816" s="114"/>
    </row>
    <row r="817" spans="18:31" s="115" customFormat="1" x14ac:dyDescent="0.25">
      <c r="R817" s="112"/>
      <c r="S817" s="112"/>
      <c r="T817" s="113"/>
      <c r="U817" s="113"/>
      <c r="V817" s="113"/>
      <c r="W817" s="113"/>
      <c r="X817" s="114"/>
      <c r="Y817" s="114"/>
      <c r="Z817" s="114"/>
      <c r="AA817" s="114"/>
      <c r="AB817" s="114"/>
      <c r="AC817" s="114"/>
      <c r="AD817" s="114"/>
      <c r="AE817" s="114"/>
    </row>
    <row r="818" spans="18:31" s="115" customFormat="1" x14ac:dyDescent="0.25">
      <c r="R818" s="112"/>
      <c r="S818" s="112"/>
      <c r="T818" s="113"/>
      <c r="U818" s="113"/>
      <c r="V818" s="113"/>
      <c r="W818" s="113"/>
      <c r="X818" s="114"/>
      <c r="Y818" s="114"/>
      <c r="Z818" s="114"/>
      <c r="AA818" s="114"/>
      <c r="AB818" s="114"/>
      <c r="AC818" s="114"/>
      <c r="AD818" s="114"/>
      <c r="AE818" s="114"/>
    </row>
    <row r="819" spans="18:31" s="115" customFormat="1" x14ac:dyDescent="0.25">
      <c r="R819" s="112"/>
      <c r="S819" s="112"/>
      <c r="T819" s="113"/>
      <c r="U819" s="113"/>
      <c r="V819" s="113"/>
      <c r="W819" s="113"/>
      <c r="X819" s="114"/>
      <c r="Y819" s="114"/>
      <c r="Z819" s="114"/>
      <c r="AA819" s="114"/>
      <c r="AB819" s="114"/>
      <c r="AC819" s="114"/>
      <c r="AD819" s="114"/>
      <c r="AE819" s="114"/>
    </row>
    <row r="820" spans="18:31" s="115" customFormat="1" x14ac:dyDescent="0.25">
      <c r="R820" s="112"/>
      <c r="S820" s="112"/>
      <c r="T820" s="113"/>
      <c r="U820" s="113"/>
      <c r="V820" s="113"/>
      <c r="W820" s="113"/>
      <c r="X820" s="114"/>
      <c r="Y820" s="114"/>
      <c r="Z820" s="114"/>
      <c r="AA820" s="114"/>
      <c r="AB820" s="114"/>
      <c r="AC820" s="114"/>
      <c r="AD820" s="114"/>
      <c r="AE820" s="114"/>
    </row>
    <row r="821" spans="18:31" s="115" customFormat="1" x14ac:dyDescent="0.25">
      <c r="R821" s="112"/>
      <c r="S821" s="112"/>
      <c r="T821" s="113"/>
      <c r="U821" s="113"/>
      <c r="V821" s="113"/>
      <c r="W821" s="113"/>
      <c r="X821" s="114"/>
      <c r="Y821" s="114"/>
      <c r="Z821" s="114"/>
      <c r="AA821" s="114"/>
      <c r="AB821" s="114"/>
      <c r="AC821" s="114"/>
      <c r="AD821" s="114"/>
      <c r="AE821" s="114"/>
    </row>
    <row r="822" spans="18:31" s="115" customFormat="1" x14ac:dyDescent="0.25">
      <c r="R822" s="112"/>
      <c r="S822" s="112"/>
      <c r="T822" s="113"/>
      <c r="U822" s="113"/>
      <c r="V822" s="113"/>
      <c r="W822" s="113"/>
      <c r="X822" s="114"/>
      <c r="Y822" s="114"/>
      <c r="Z822" s="114"/>
      <c r="AA822" s="114"/>
      <c r="AB822" s="114"/>
      <c r="AC822" s="114"/>
      <c r="AD822" s="114"/>
      <c r="AE822" s="114"/>
    </row>
    <row r="823" spans="18:31" s="115" customFormat="1" x14ac:dyDescent="0.25">
      <c r="R823" s="112"/>
      <c r="S823" s="112"/>
      <c r="T823" s="113"/>
      <c r="U823" s="113"/>
      <c r="V823" s="113"/>
      <c r="W823" s="113"/>
      <c r="X823" s="114"/>
      <c r="Y823" s="114"/>
      <c r="Z823" s="114"/>
      <c r="AA823" s="114"/>
      <c r="AB823" s="114"/>
      <c r="AC823" s="114"/>
      <c r="AD823" s="114"/>
      <c r="AE823" s="114"/>
    </row>
    <row r="824" spans="18:31" s="115" customFormat="1" x14ac:dyDescent="0.25">
      <c r="R824" s="112"/>
      <c r="S824" s="112"/>
      <c r="T824" s="113"/>
      <c r="U824" s="113"/>
      <c r="V824" s="113"/>
      <c r="W824" s="113"/>
      <c r="X824" s="114"/>
      <c r="Y824" s="114"/>
      <c r="Z824" s="114"/>
      <c r="AA824" s="114"/>
      <c r="AB824" s="114"/>
      <c r="AC824" s="114"/>
      <c r="AD824" s="114"/>
      <c r="AE824" s="114"/>
    </row>
    <row r="825" spans="18:31" s="115" customFormat="1" x14ac:dyDescent="0.25">
      <c r="R825" s="112"/>
      <c r="S825" s="112"/>
      <c r="T825" s="113"/>
      <c r="U825" s="113"/>
      <c r="V825" s="113"/>
      <c r="W825" s="113"/>
      <c r="X825" s="114"/>
      <c r="Y825" s="114"/>
      <c r="Z825" s="114"/>
      <c r="AA825" s="114"/>
      <c r="AB825" s="114"/>
      <c r="AC825" s="114"/>
      <c r="AD825" s="114"/>
      <c r="AE825" s="114"/>
    </row>
    <row r="826" spans="18:31" s="115" customFormat="1" x14ac:dyDescent="0.25">
      <c r="R826" s="112"/>
      <c r="S826" s="112"/>
      <c r="T826" s="113"/>
      <c r="U826" s="113"/>
      <c r="V826" s="113"/>
      <c r="W826" s="113"/>
      <c r="X826" s="114"/>
      <c r="Y826" s="114"/>
      <c r="Z826" s="114"/>
      <c r="AA826" s="114"/>
      <c r="AB826" s="114"/>
      <c r="AC826" s="114"/>
      <c r="AD826" s="114"/>
      <c r="AE826" s="114"/>
    </row>
    <row r="827" spans="18:31" s="115" customFormat="1" x14ac:dyDescent="0.25">
      <c r="R827" s="112"/>
      <c r="S827" s="112"/>
      <c r="T827" s="113"/>
      <c r="U827" s="113"/>
      <c r="V827" s="113"/>
      <c r="W827" s="113"/>
      <c r="X827" s="114"/>
      <c r="Y827" s="114"/>
      <c r="Z827" s="114"/>
      <c r="AA827" s="114"/>
      <c r="AB827" s="114"/>
      <c r="AC827" s="114"/>
      <c r="AD827" s="114"/>
      <c r="AE827" s="114"/>
    </row>
    <row r="828" spans="18:31" s="115" customFormat="1" x14ac:dyDescent="0.25">
      <c r="R828" s="112"/>
      <c r="S828" s="112"/>
      <c r="T828" s="113"/>
      <c r="U828" s="113"/>
      <c r="V828" s="113"/>
      <c r="W828" s="113"/>
      <c r="X828" s="114"/>
      <c r="Y828" s="114"/>
      <c r="Z828" s="114"/>
      <c r="AA828" s="114"/>
      <c r="AB828" s="114"/>
      <c r="AC828" s="114"/>
      <c r="AD828" s="114"/>
      <c r="AE828" s="114"/>
    </row>
    <row r="829" spans="18:31" s="115" customFormat="1" x14ac:dyDescent="0.25">
      <c r="R829" s="112"/>
      <c r="S829" s="112"/>
      <c r="T829" s="113"/>
      <c r="U829" s="113"/>
      <c r="V829" s="113"/>
      <c r="W829" s="113"/>
      <c r="X829" s="114"/>
      <c r="Y829" s="114"/>
      <c r="Z829" s="114"/>
      <c r="AA829" s="114"/>
      <c r="AB829" s="114"/>
      <c r="AC829" s="114"/>
      <c r="AD829" s="114"/>
      <c r="AE829" s="114"/>
    </row>
    <row r="830" spans="18:31" s="115" customFormat="1" x14ac:dyDescent="0.25">
      <c r="R830" s="112"/>
      <c r="S830" s="112"/>
      <c r="T830" s="113"/>
      <c r="U830" s="113"/>
      <c r="V830" s="113"/>
      <c r="W830" s="113"/>
      <c r="X830" s="114"/>
      <c r="Y830" s="114"/>
      <c r="Z830" s="114"/>
      <c r="AA830" s="114"/>
      <c r="AB830" s="114"/>
      <c r="AC830" s="114"/>
      <c r="AD830" s="114"/>
      <c r="AE830" s="114"/>
    </row>
    <row r="831" spans="18:31" s="115" customFormat="1" x14ac:dyDescent="0.25">
      <c r="R831" s="112"/>
      <c r="S831" s="112"/>
      <c r="T831" s="113"/>
      <c r="U831" s="113"/>
      <c r="V831" s="113"/>
      <c r="W831" s="113"/>
      <c r="X831" s="114"/>
      <c r="Y831" s="114"/>
      <c r="Z831" s="114"/>
      <c r="AA831" s="114"/>
      <c r="AB831" s="114"/>
      <c r="AC831" s="114"/>
      <c r="AD831" s="114"/>
      <c r="AE831" s="114"/>
    </row>
    <row r="832" spans="18:31" s="115" customFormat="1" x14ac:dyDescent="0.25">
      <c r="R832" s="112"/>
      <c r="S832" s="112"/>
      <c r="T832" s="113"/>
      <c r="U832" s="113"/>
      <c r="V832" s="113"/>
      <c r="W832" s="113"/>
      <c r="X832" s="114"/>
      <c r="Y832" s="114"/>
      <c r="Z832" s="114"/>
      <c r="AA832" s="114"/>
      <c r="AB832" s="114"/>
      <c r="AC832" s="114"/>
      <c r="AD832" s="114"/>
      <c r="AE832" s="114"/>
    </row>
    <row r="833" spans="18:31" s="115" customFormat="1" x14ac:dyDescent="0.25">
      <c r="R833" s="112"/>
      <c r="S833" s="112"/>
      <c r="T833" s="113"/>
      <c r="U833" s="113"/>
      <c r="V833" s="113"/>
      <c r="W833" s="113"/>
      <c r="X833" s="114"/>
      <c r="Y833" s="114"/>
      <c r="Z833" s="114"/>
      <c r="AA833" s="114"/>
      <c r="AB833" s="114"/>
      <c r="AC833" s="114"/>
      <c r="AD833" s="114"/>
      <c r="AE833" s="114"/>
    </row>
    <row r="834" spans="18:31" s="115" customFormat="1" x14ac:dyDescent="0.25">
      <c r="R834" s="112"/>
      <c r="S834" s="112"/>
      <c r="T834" s="113"/>
      <c r="U834" s="113"/>
      <c r="V834" s="113"/>
      <c r="W834" s="113"/>
      <c r="X834" s="114"/>
      <c r="Y834" s="114"/>
      <c r="Z834" s="114"/>
      <c r="AA834" s="114"/>
      <c r="AB834" s="114"/>
      <c r="AC834" s="114"/>
      <c r="AD834" s="114"/>
      <c r="AE834" s="114"/>
    </row>
    <row r="835" spans="18:31" s="115" customFormat="1" x14ac:dyDescent="0.25">
      <c r="R835" s="112"/>
      <c r="S835" s="112"/>
      <c r="T835" s="113"/>
      <c r="U835" s="113"/>
      <c r="V835" s="113"/>
      <c r="W835" s="113"/>
      <c r="X835" s="114"/>
      <c r="Y835" s="114"/>
      <c r="Z835" s="114"/>
      <c r="AA835" s="114"/>
      <c r="AB835" s="114"/>
      <c r="AC835" s="114"/>
      <c r="AD835" s="114"/>
      <c r="AE835" s="114"/>
    </row>
    <row r="836" spans="18:31" s="115" customFormat="1" x14ac:dyDescent="0.25">
      <c r="R836" s="112"/>
      <c r="S836" s="112"/>
      <c r="T836" s="113"/>
      <c r="U836" s="113"/>
      <c r="V836" s="113"/>
      <c r="W836" s="113"/>
      <c r="X836" s="114"/>
      <c r="Y836" s="114"/>
      <c r="Z836" s="114"/>
      <c r="AA836" s="114"/>
      <c r="AB836" s="114"/>
      <c r="AC836" s="114"/>
      <c r="AD836" s="114"/>
      <c r="AE836" s="114"/>
    </row>
    <row r="837" spans="18:31" s="115" customFormat="1" x14ac:dyDescent="0.25">
      <c r="R837" s="112"/>
      <c r="S837" s="112"/>
      <c r="T837" s="113"/>
      <c r="U837" s="113"/>
      <c r="V837" s="113"/>
      <c r="W837" s="113"/>
      <c r="X837" s="114"/>
      <c r="Y837" s="114"/>
      <c r="Z837" s="114"/>
      <c r="AA837" s="114"/>
      <c r="AB837" s="114"/>
      <c r="AC837" s="114"/>
      <c r="AD837" s="114"/>
      <c r="AE837" s="114"/>
    </row>
    <row r="838" spans="18:31" s="115" customFormat="1" x14ac:dyDescent="0.25">
      <c r="R838" s="112"/>
      <c r="S838" s="112"/>
      <c r="T838" s="113"/>
      <c r="U838" s="113"/>
      <c r="V838" s="113"/>
      <c r="W838" s="113"/>
      <c r="X838" s="114"/>
      <c r="Y838" s="114"/>
      <c r="Z838" s="114"/>
      <c r="AA838" s="114"/>
      <c r="AB838" s="114"/>
      <c r="AC838" s="114"/>
      <c r="AD838" s="114"/>
      <c r="AE838" s="114"/>
    </row>
    <row r="839" spans="18:31" s="115" customFormat="1" x14ac:dyDescent="0.25">
      <c r="R839" s="112"/>
      <c r="S839" s="112"/>
      <c r="T839" s="113"/>
      <c r="U839" s="113"/>
      <c r="V839" s="113"/>
      <c r="W839" s="113"/>
      <c r="X839" s="114"/>
      <c r="Y839" s="114"/>
      <c r="Z839" s="114"/>
      <c r="AA839" s="114"/>
      <c r="AB839" s="114"/>
      <c r="AC839" s="114"/>
      <c r="AD839" s="114"/>
      <c r="AE839" s="114"/>
    </row>
    <row r="840" spans="18:31" s="115" customFormat="1" x14ac:dyDescent="0.25">
      <c r="R840" s="112"/>
      <c r="S840" s="112"/>
      <c r="T840" s="113"/>
      <c r="U840" s="113"/>
      <c r="V840" s="113"/>
      <c r="W840" s="113"/>
      <c r="X840" s="114"/>
      <c r="Y840" s="114"/>
      <c r="Z840" s="114"/>
      <c r="AA840" s="114"/>
      <c r="AB840" s="114"/>
      <c r="AC840" s="114"/>
      <c r="AD840" s="114"/>
      <c r="AE840" s="114"/>
    </row>
    <row r="841" spans="18:31" s="115" customFormat="1" x14ac:dyDescent="0.25">
      <c r="R841" s="112"/>
      <c r="S841" s="112"/>
      <c r="T841" s="113"/>
      <c r="U841" s="113"/>
      <c r="V841" s="113"/>
      <c r="W841" s="113"/>
      <c r="X841" s="114"/>
      <c r="Y841" s="114"/>
      <c r="Z841" s="114"/>
      <c r="AA841" s="114"/>
      <c r="AB841" s="114"/>
      <c r="AC841" s="114"/>
      <c r="AD841" s="114"/>
      <c r="AE841" s="114"/>
    </row>
    <row r="842" spans="18:31" s="115" customFormat="1" x14ac:dyDescent="0.25">
      <c r="R842" s="112"/>
      <c r="S842" s="112"/>
      <c r="T842" s="113"/>
      <c r="U842" s="113"/>
      <c r="V842" s="113"/>
      <c r="W842" s="113"/>
      <c r="X842" s="114"/>
      <c r="Y842" s="114"/>
      <c r="Z842" s="114"/>
      <c r="AA842" s="114"/>
      <c r="AB842" s="114"/>
      <c r="AC842" s="114"/>
      <c r="AD842" s="114"/>
      <c r="AE842" s="114"/>
    </row>
    <row r="843" spans="18:31" s="115" customFormat="1" x14ac:dyDescent="0.25">
      <c r="R843" s="112"/>
      <c r="S843" s="112"/>
      <c r="T843" s="113"/>
      <c r="U843" s="113"/>
      <c r="V843" s="113"/>
      <c r="W843" s="113"/>
      <c r="X843" s="114"/>
      <c r="Y843" s="114"/>
      <c r="Z843" s="114"/>
      <c r="AA843" s="114"/>
      <c r="AB843" s="114"/>
      <c r="AC843" s="114"/>
      <c r="AD843" s="114"/>
      <c r="AE843" s="114"/>
    </row>
    <row r="844" spans="18:31" s="115" customFormat="1" x14ac:dyDescent="0.25">
      <c r="R844" s="112"/>
      <c r="S844" s="112"/>
      <c r="T844" s="113"/>
      <c r="U844" s="113"/>
      <c r="V844" s="113"/>
      <c r="W844" s="113"/>
      <c r="X844" s="114"/>
      <c r="Y844" s="114"/>
      <c r="Z844" s="114"/>
      <c r="AA844" s="114"/>
      <c r="AB844" s="114"/>
      <c r="AC844" s="114"/>
      <c r="AD844" s="114"/>
      <c r="AE844" s="114"/>
    </row>
    <row r="845" spans="18:31" s="115" customFormat="1" x14ac:dyDescent="0.25">
      <c r="R845" s="112"/>
      <c r="S845" s="112"/>
      <c r="T845" s="113"/>
      <c r="U845" s="113"/>
      <c r="V845" s="113"/>
      <c r="W845" s="113"/>
      <c r="X845" s="114"/>
      <c r="Y845" s="114"/>
      <c r="Z845" s="114"/>
      <c r="AA845" s="114"/>
      <c r="AB845" s="114"/>
      <c r="AC845" s="114"/>
      <c r="AD845" s="114"/>
      <c r="AE845" s="114"/>
    </row>
    <row r="846" spans="18:31" s="115" customFormat="1" x14ac:dyDescent="0.25">
      <c r="R846" s="112"/>
      <c r="S846" s="112"/>
      <c r="T846" s="113"/>
      <c r="U846" s="113"/>
      <c r="V846" s="113"/>
      <c r="W846" s="113"/>
      <c r="X846" s="114"/>
      <c r="Y846" s="114"/>
      <c r="Z846" s="114"/>
      <c r="AA846" s="114"/>
      <c r="AB846" s="114"/>
      <c r="AC846" s="114"/>
      <c r="AD846" s="114"/>
      <c r="AE846" s="114"/>
    </row>
    <row r="847" spans="18:31" s="115" customFormat="1" x14ac:dyDescent="0.25">
      <c r="R847" s="112"/>
      <c r="S847" s="112"/>
      <c r="T847" s="113"/>
      <c r="U847" s="113"/>
      <c r="V847" s="113"/>
      <c r="W847" s="113"/>
      <c r="X847" s="114"/>
      <c r="Y847" s="114"/>
      <c r="Z847" s="114"/>
      <c r="AA847" s="114"/>
      <c r="AB847" s="114"/>
      <c r="AC847" s="114"/>
      <c r="AD847" s="114"/>
      <c r="AE847" s="114"/>
    </row>
    <row r="848" spans="18:31" s="115" customFormat="1" x14ac:dyDescent="0.25">
      <c r="R848" s="112"/>
      <c r="S848" s="112"/>
      <c r="T848" s="113"/>
      <c r="U848" s="113"/>
      <c r="V848" s="113"/>
      <c r="W848" s="113"/>
      <c r="X848" s="114"/>
      <c r="Y848" s="114"/>
      <c r="Z848" s="114"/>
      <c r="AA848" s="114"/>
      <c r="AB848" s="114"/>
      <c r="AC848" s="114"/>
      <c r="AD848" s="114"/>
      <c r="AE848" s="114"/>
    </row>
    <row r="849" spans="18:31" s="115" customFormat="1" x14ac:dyDescent="0.25">
      <c r="R849" s="112"/>
      <c r="S849" s="112"/>
      <c r="T849" s="113"/>
      <c r="U849" s="113"/>
      <c r="V849" s="113"/>
      <c r="W849" s="113"/>
      <c r="X849" s="114"/>
      <c r="Y849" s="114"/>
      <c r="Z849" s="114"/>
      <c r="AA849" s="114"/>
      <c r="AB849" s="114"/>
      <c r="AC849" s="114"/>
      <c r="AD849" s="114"/>
      <c r="AE849" s="114"/>
    </row>
    <row r="850" spans="18:31" s="115" customFormat="1" x14ac:dyDescent="0.25">
      <c r="R850" s="112"/>
      <c r="S850" s="112"/>
      <c r="T850" s="113"/>
      <c r="U850" s="113"/>
      <c r="V850" s="113"/>
      <c r="W850" s="113"/>
      <c r="X850" s="114"/>
      <c r="Y850" s="114"/>
      <c r="Z850" s="114"/>
      <c r="AA850" s="114"/>
      <c r="AB850" s="114"/>
      <c r="AC850" s="114"/>
      <c r="AD850" s="114"/>
      <c r="AE850" s="114"/>
    </row>
    <row r="851" spans="18:31" s="115" customFormat="1" x14ac:dyDescent="0.25">
      <c r="R851" s="112"/>
      <c r="S851" s="112"/>
      <c r="T851" s="113"/>
      <c r="U851" s="113"/>
      <c r="V851" s="113"/>
      <c r="W851" s="113"/>
      <c r="X851" s="114"/>
      <c r="Y851" s="114"/>
      <c r="Z851" s="114"/>
      <c r="AA851" s="114"/>
      <c r="AB851" s="114"/>
      <c r="AC851" s="114"/>
      <c r="AD851" s="114"/>
      <c r="AE851" s="114"/>
    </row>
    <row r="852" spans="18:31" s="115" customFormat="1" x14ac:dyDescent="0.25">
      <c r="R852" s="112"/>
      <c r="S852" s="112"/>
      <c r="T852" s="113"/>
      <c r="U852" s="113"/>
      <c r="V852" s="113"/>
      <c r="W852" s="113"/>
      <c r="X852" s="114"/>
      <c r="Y852" s="114"/>
      <c r="Z852" s="114"/>
      <c r="AA852" s="114"/>
      <c r="AB852" s="114"/>
      <c r="AC852" s="114"/>
      <c r="AD852" s="114"/>
      <c r="AE852" s="114"/>
    </row>
    <row r="853" spans="18:31" s="115" customFormat="1" x14ac:dyDescent="0.25">
      <c r="R853" s="112"/>
      <c r="S853" s="112"/>
      <c r="T853" s="113"/>
      <c r="U853" s="113"/>
      <c r="V853" s="113"/>
      <c r="W853" s="113"/>
      <c r="X853" s="114"/>
      <c r="Y853" s="114"/>
      <c r="Z853" s="114"/>
      <c r="AA853" s="114"/>
      <c r="AB853" s="114"/>
      <c r="AC853" s="114"/>
      <c r="AD853" s="114"/>
      <c r="AE853" s="114"/>
    </row>
    <row r="854" spans="18:31" s="115" customFormat="1" x14ac:dyDescent="0.25">
      <c r="R854" s="112"/>
      <c r="S854" s="112"/>
      <c r="T854" s="113"/>
      <c r="U854" s="113"/>
      <c r="V854" s="113"/>
      <c r="W854" s="113"/>
      <c r="X854" s="114"/>
      <c r="Y854" s="114"/>
      <c r="Z854" s="114"/>
      <c r="AA854" s="114"/>
      <c r="AB854" s="114"/>
      <c r="AC854" s="114"/>
      <c r="AD854" s="114"/>
      <c r="AE854" s="114"/>
    </row>
    <row r="855" spans="18:31" s="115" customFormat="1" x14ac:dyDescent="0.25">
      <c r="R855" s="112"/>
      <c r="S855" s="112"/>
      <c r="T855" s="113"/>
      <c r="U855" s="113"/>
      <c r="V855" s="113"/>
      <c r="W855" s="113"/>
      <c r="X855" s="114"/>
      <c r="Y855" s="114"/>
      <c r="Z855" s="114"/>
      <c r="AA855" s="114"/>
      <c r="AB855" s="114"/>
      <c r="AC855" s="114"/>
      <c r="AD855" s="114"/>
      <c r="AE855" s="114"/>
    </row>
    <row r="856" spans="18:31" s="115" customFormat="1" x14ac:dyDescent="0.25">
      <c r="R856" s="112"/>
      <c r="S856" s="112"/>
      <c r="T856" s="113"/>
      <c r="U856" s="113"/>
      <c r="V856" s="113"/>
      <c r="W856" s="113"/>
      <c r="X856" s="114"/>
      <c r="Y856" s="114"/>
      <c r="Z856" s="114"/>
      <c r="AA856" s="114"/>
      <c r="AB856" s="114"/>
      <c r="AC856" s="114"/>
      <c r="AD856" s="114"/>
      <c r="AE856" s="114"/>
    </row>
    <row r="857" spans="18:31" s="115" customFormat="1" x14ac:dyDescent="0.25">
      <c r="R857" s="112"/>
      <c r="S857" s="112"/>
      <c r="T857" s="113"/>
      <c r="U857" s="113"/>
      <c r="V857" s="113"/>
      <c r="W857" s="113"/>
      <c r="X857" s="114"/>
      <c r="Y857" s="114"/>
      <c r="Z857" s="114"/>
      <c r="AA857" s="114"/>
      <c r="AB857" s="114"/>
      <c r="AC857" s="114"/>
      <c r="AD857" s="114"/>
      <c r="AE857" s="114"/>
    </row>
    <row r="858" spans="18:31" s="115" customFormat="1" x14ac:dyDescent="0.25">
      <c r="R858" s="112"/>
      <c r="S858" s="112"/>
      <c r="T858" s="113"/>
      <c r="U858" s="113"/>
      <c r="V858" s="113"/>
      <c r="W858" s="113"/>
      <c r="X858" s="114"/>
      <c r="Y858" s="114"/>
      <c r="Z858" s="114"/>
      <c r="AA858" s="114"/>
      <c r="AB858" s="114"/>
      <c r="AC858" s="114"/>
      <c r="AD858" s="114"/>
      <c r="AE858" s="114"/>
    </row>
    <row r="859" spans="18:31" s="115" customFormat="1" x14ac:dyDescent="0.25">
      <c r="R859" s="112"/>
      <c r="S859" s="112"/>
      <c r="T859" s="113"/>
      <c r="U859" s="113"/>
      <c r="V859" s="113"/>
      <c r="W859" s="113"/>
      <c r="X859" s="114"/>
      <c r="Y859" s="114"/>
      <c r="Z859" s="114"/>
      <c r="AA859" s="114"/>
      <c r="AB859" s="114"/>
      <c r="AC859" s="114"/>
      <c r="AD859" s="114"/>
      <c r="AE859" s="114"/>
    </row>
    <row r="860" spans="18:31" s="115" customFormat="1" x14ac:dyDescent="0.25">
      <c r="R860" s="112"/>
      <c r="S860" s="112"/>
      <c r="T860" s="113"/>
      <c r="U860" s="113"/>
      <c r="V860" s="113"/>
      <c r="W860" s="113"/>
      <c r="X860" s="114"/>
      <c r="Y860" s="114"/>
      <c r="Z860" s="114"/>
      <c r="AA860" s="114"/>
      <c r="AB860" s="114"/>
      <c r="AC860" s="114"/>
      <c r="AD860" s="114"/>
      <c r="AE860" s="114"/>
    </row>
    <row r="861" spans="18:31" s="115" customFormat="1" x14ac:dyDescent="0.25">
      <c r="R861" s="112"/>
      <c r="S861" s="112"/>
      <c r="T861" s="113"/>
      <c r="U861" s="113"/>
      <c r="V861" s="113"/>
      <c r="W861" s="113"/>
      <c r="X861" s="114"/>
      <c r="Y861" s="114"/>
      <c r="Z861" s="114"/>
      <c r="AA861" s="114"/>
      <c r="AB861" s="114"/>
      <c r="AC861" s="114"/>
      <c r="AD861" s="114"/>
      <c r="AE861" s="114"/>
    </row>
    <row r="862" spans="18:31" s="115" customFormat="1" x14ac:dyDescent="0.25">
      <c r="R862" s="112"/>
      <c r="S862" s="112"/>
      <c r="T862" s="113"/>
      <c r="U862" s="113"/>
      <c r="V862" s="113"/>
      <c r="W862" s="113"/>
      <c r="X862" s="114"/>
      <c r="Y862" s="114"/>
      <c r="Z862" s="114"/>
      <c r="AA862" s="114"/>
      <c r="AB862" s="114"/>
      <c r="AC862" s="114"/>
      <c r="AD862" s="114"/>
      <c r="AE862" s="114"/>
    </row>
    <row r="863" spans="18:31" s="115" customFormat="1" x14ac:dyDescent="0.25">
      <c r="R863" s="112"/>
      <c r="S863" s="112"/>
      <c r="T863" s="113"/>
      <c r="U863" s="113"/>
      <c r="V863" s="113"/>
      <c r="W863" s="113"/>
      <c r="X863" s="114"/>
      <c r="Y863" s="114"/>
      <c r="Z863" s="114"/>
      <c r="AA863" s="114"/>
      <c r="AB863" s="114"/>
      <c r="AC863" s="114"/>
      <c r="AD863" s="114"/>
      <c r="AE863" s="114"/>
    </row>
    <row r="864" spans="18:31" s="115" customFormat="1" x14ac:dyDescent="0.25">
      <c r="R864" s="112"/>
      <c r="S864" s="112"/>
      <c r="T864" s="113"/>
      <c r="U864" s="113"/>
      <c r="V864" s="113"/>
      <c r="W864" s="113"/>
      <c r="X864" s="114"/>
      <c r="Y864" s="114"/>
      <c r="Z864" s="114"/>
      <c r="AA864" s="114"/>
      <c r="AB864" s="114"/>
      <c r="AC864" s="114"/>
      <c r="AD864" s="114"/>
      <c r="AE864" s="114"/>
    </row>
    <row r="865" spans="18:31" s="115" customFormat="1" x14ac:dyDescent="0.25">
      <c r="R865" s="112"/>
      <c r="S865" s="112"/>
      <c r="T865" s="113"/>
      <c r="U865" s="113"/>
      <c r="V865" s="113"/>
      <c r="W865" s="113"/>
      <c r="X865" s="114"/>
      <c r="Y865" s="114"/>
      <c r="Z865" s="114"/>
      <c r="AA865" s="114"/>
      <c r="AB865" s="114"/>
      <c r="AC865" s="114"/>
      <c r="AD865" s="114"/>
      <c r="AE865" s="114"/>
    </row>
    <row r="866" spans="18:31" s="115" customFormat="1" x14ac:dyDescent="0.25">
      <c r="R866" s="112"/>
      <c r="S866" s="112"/>
      <c r="T866" s="113"/>
      <c r="U866" s="113"/>
      <c r="V866" s="113"/>
      <c r="W866" s="113"/>
      <c r="X866" s="114"/>
      <c r="Y866" s="114"/>
      <c r="Z866" s="114"/>
      <c r="AA866" s="114"/>
      <c r="AB866" s="114"/>
      <c r="AC866" s="114"/>
      <c r="AD866" s="114"/>
      <c r="AE866" s="114"/>
    </row>
    <row r="867" spans="18:31" s="115" customFormat="1" x14ac:dyDescent="0.25">
      <c r="R867" s="112"/>
      <c r="S867" s="112"/>
      <c r="T867" s="113"/>
      <c r="U867" s="113"/>
      <c r="V867" s="113"/>
      <c r="W867" s="113"/>
      <c r="X867" s="114"/>
      <c r="Y867" s="114"/>
      <c r="Z867" s="114"/>
      <c r="AA867" s="114"/>
      <c r="AB867" s="114"/>
      <c r="AC867" s="114"/>
      <c r="AD867" s="114"/>
      <c r="AE867" s="114"/>
    </row>
    <row r="868" spans="18:31" s="115" customFormat="1" x14ac:dyDescent="0.25">
      <c r="R868" s="112"/>
      <c r="S868" s="112"/>
      <c r="T868" s="113"/>
      <c r="U868" s="113"/>
      <c r="V868" s="113"/>
      <c r="W868" s="113"/>
      <c r="X868" s="114"/>
      <c r="Y868" s="114"/>
      <c r="Z868" s="114"/>
      <c r="AA868" s="114"/>
      <c r="AB868" s="114"/>
      <c r="AC868" s="114"/>
      <c r="AD868" s="114"/>
      <c r="AE868" s="114"/>
    </row>
    <row r="869" spans="18:31" s="115" customFormat="1" x14ac:dyDescent="0.25">
      <c r="R869" s="112"/>
      <c r="S869" s="112"/>
      <c r="T869" s="113"/>
      <c r="U869" s="113"/>
      <c r="V869" s="113"/>
      <c r="W869" s="113"/>
      <c r="X869" s="114"/>
      <c r="Y869" s="114"/>
      <c r="Z869" s="114"/>
      <c r="AA869" s="114"/>
      <c r="AB869" s="114"/>
      <c r="AC869" s="114"/>
      <c r="AD869" s="114"/>
      <c r="AE869" s="114"/>
    </row>
    <row r="870" spans="18:31" s="115" customFormat="1" x14ac:dyDescent="0.25">
      <c r="R870" s="112"/>
      <c r="S870" s="112"/>
      <c r="T870" s="113"/>
      <c r="U870" s="113"/>
      <c r="V870" s="113"/>
      <c r="W870" s="113"/>
      <c r="X870" s="114"/>
      <c r="Y870" s="114"/>
      <c r="Z870" s="114"/>
      <c r="AA870" s="114"/>
      <c r="AB870" s="114"/>
      <c r="AC870" s="114"/>
      <c r="AD870" s="114"/>
      <c r="AE870" s="114"/>
    </row>
    <row r="871" spans="18:31" s="115" customFormat="1" x14ac:dyDescent="0.25">
      <c r="R871" s="112"/>
      <c r="S871" s="112"/>
      <c r="T871" s="113"/>
      <c r="U871" s="113"/>
      <c r="V871" s="113"/>
      <c r="W871" s="113"/>
      <c r="X871" s="114"/>
      <c r="Y871" s="114"/>
      <c r="Z871" s="114"/>
      <c r="AA871" s="114"/>
      <c r="AB871" s="114"/>
      <c r="AC871" s="114"/>
      <c r="AD871" s="114"/>
      <c r="AE871" s="114"/>
    </row>
    <row r="872" spans="18:31" s="115" customFormat="1" x14ac:dyDescent="0.25">
      <c r="R872" s="112"/>
      <c r="S872" s="112"/>
      <c r="T872" s="113"/>
      <c r="U872" s="113"/>
      <c r="V872" s="113"/>
      <c r="W872" s="113"/>
      <c r="X872" s="114"/>
      <c r="Y872" s="114"/>
      <c r="Z872" s="114"/>
      <c r="AA872" s="114"/>
      <c r="AB872" s="114"/>
      <c r="AC872" s="114"/>
      <c r="AD872" s="114"/>
      <c r="AE872" s="114"/>
    </row>
    <row r="873" spans="18:31" s="115" customFormat="1" x14ac:dyDescent="0.25">
      <c r="R873" s="112"/>
      <c r="S873" s="112"/>
      <c r="T873" s="113"/>
      <c r="U873" s="113"/>
      <c r="V873" s="113"/>
      <c r="W873" s="113"/>
      <c r="X873" s="114"/>
      <c r="Y873" s="114"/>
      <c r="Z873" s="114"/>
      <c r="AA873" s="114"/>
      <c r="AB873" s="114"/>
      <c r="AC873" s="114"/>
      <c r="AD873" s="114"/>
      <c r="AE873" s="114"/>
    </row>
    <row r="874" spans="18:31" s="115" customFormat="1" x14ac:dyDescent="0.25">
      <c r="R874" s="112"/>
      <c r="S874" s="112"/>
      <c r="T874" s="113"/>
      <c r="U874" s="113"/>
      <c r="V874" s="113"/>
      <c r="W874" s="113"/>
      <c r="X874" s="114"/>
      <c r="Y874" s="114"/>
      <c r="Z874" s="114"/>
      <c r="AA874" s="114"/>
      <c r="AB874" s="114"/>
      <c r="AC874" s="114"/>
      <c r="AD874" s="114"/>
      <c r="AE874" s="114"/>
    </row>
    <row r="875" spans="18:31" s="115" customFormat="1" x14ac:dyDescent="0.25">
      <c r="R875" s="112"/>
      <c r="S875" s="112"/>
      <c r="T875" s="113"/>
      <c r="U875" s="113"/>
      <c r="V875" s="113"/>
      <c r="W875" s="113"/>
      <c r="X875" s="114"/>
      <c r="Y875" s="114"/>
      <c r="Z875" s="114"/>
      <c r="AA875" s="114"/>
      <c r="AB875" s="114"/>
      <c r="AC875" s="114"/>
      <c r="AD875" s="114"/>
      <c r="AE875" s="114"/>
    </row>
    <row r="876" spans="18:31" s="115" customFormat="1" x14ac:dyDescent="0.25">
      <c r="R876" s="112"/>
      <c r="S876" s="112"/>
      <c r="T876" s="113"/>
      <c r="U876" s="113"/>
      <c r="V876" s="113"/>
      <c r="W876" s="113"/>
      <c r="X876" s="114"/>
      <c r="Y876" s="114"/>
      <c r="Z876" s="114"/>
      <c r="AA876" s="114"/>
      <c r="AB876" s="114"/>
      <c r="AC876" s="114"/>
      <c r="AD876" s="114"/>
      <c r="AE876" s="114"/>
    </row>
    <row r="877" spans="18:31" s="115" customFormat="1" x14ac:dyDescent="0.25">
      <c r="R877" s="112"/>
      <c r="S877" s="112"/>
      <c r="T877" s="113"/>
      <c r="U877" s="113"/>
      <c r="V877" s="113"/>
      <c r="W877" s="113"/>
      <c r="X877" s="114"/>
      <c r="Y877" s="114"/>
      <c r="Z877" s="114"/>
      <c r="AA877" s="114"/>
      <c r="AB877" s="114"/>
      <c r="AC877" s="114"/>
      <c r="AD877" s="114"/>
      <c r="AE877" s="114"/>
    </row>
    <row r="878" spans="18:31" s="115" customFormat="1" x14ac:dyDescent="0.25">
      <c r="R878" s="112"/>
      <c r="S878" s="112"/>
      <c r="T878" s="113"/>
      <c r="U878" s="113"/>
      <c r="V878" s="113"/>
      <c r="W878" s="113"/>
      <c r="X878" s="114"/>
      <c r="Y878" s="114"/>
      <c r="Z878" s="114"/>
      <c r="AA878" s="114"/>
      <c r="AB878" s="114"/>
      <c r="AC878" s="114"/>
      <c r="AD878" s="114"/>
      <c r="AE878" s="114"/>
    </row>
    <row r="879" spans="18:31" s="115" customFormat="1" x14ac:dyDescent="0.25">
      <c r="R879" s="112"/>
      <c r="S879" s="112"/>
      <c r="T879" s="113"/>
      <c r="U879" s="113"/>
      <c r="V879" s="113"/>
      <c r="W879" s="113"/>
      <c r="X879" s="114"/>
      <c r="Y879" s="114"/>
      <c r="Z879" s="114"/>
      <c r="AA879" s="114"/>
      <c r="AB879" s="114"/>
      <c r="AC879" s="114"/>
      <c r="AD879" s="114"/>
      <c r="AE879" s="114"/>
    </row>
    <row r="880" spans="18:31" s="115" customFormat="1" x14ac:dyDescent="0.25">
      <c r="R880" s="112"/>
      <c r="S880" s="112"/>
      <c r="T880" s="113"/>
      <c r="U880" s="113"/>
      <c r="V880" s="113"/>
      <c r="W880" s="113"/>
      <c r="X880" s="114"/>
      <c r="Y880" s="114"/>
      <c r="Z880" s="114"/>
      <c r="AA880" s="114"/>
      <c r="AB880" s="114"/>
      <c r="AC880" s="114"/>
      <c r="AD880" s="114"/>
      <c r="AE880" s="114"/>
    </row>
    <row r="881" spans="18:31" s="115" customFormat="1" x14ac:dyDescent="0.25">
      <c r="R881" s="112"/>
      <c r="S881" s="112"/>
      <c r="T881" s="113"/>
      <c r="U881" s="113"/>
      <c r="V881" s="113"/>
      <c r="W881" s="113"/>
      <c r="X881" s="114"/>
      <c r="Y881" s="114"/>
      <c r="Z881" s="114"/>
      <c r="AA881" s="114"/>
      <c r="AB881" s="114"/>
      <c r="AC881" s="114"/>
      <c r="AD881" s="114"/>
      <c r="AE881" s="114"/>
    </row>
    <row r="882" spans="18:31" s="115" customFormat="1" x14ac:dyDescent="0.25">
      <c r="R882" s="112"/>
      <c r="S882" s="112"/>
      <c r="T882" s="113"/>
      <c r="U882" s="113"/>
      <c r="V882" s="113"/>
      <c r="W882" s="113"/>
      <c r="X882" s="114"/>
      <c r="Y882" s="114"/>
      <c r="Z882" s="114"/>
      <c r="AA882" s="114"/>
      <c r="AB882" s="114"/>
      <c r="AC882" s="114"/>
      <c r="AD882" s="114"/>
      <c r="AE882" s="114"/>
    </row>
    <row r="883" spans="18:31" s="115" customFormat="1" x14ac:dyDescent="0.25">
      <c r="R883" s="112"/>
      <c r="S883" s="112"/>
      <c r="T883" s="113"/>
      <c r="U883" s="113"/>
      <c r="V883" s="113"/>
      <c r="W883" s="113"/>
      <c r="X883" s="114"/>
      <c r="Y883" s="114"/>
      <c r="Z883" s="114"/>
      <c r="AA883" s="114"/>
      <c r="AB883" s="114"/>
      <c r="AC883" s="114"/>
      <c r="AD883" s="114"/>
      <c r="AE883" s="114"/>
    </row>
    <row r="884" spans="18:31" s="115" customFormat="1" x14ac:dyDescent="0.25">
      <c r="R884" s="112"/>
      <c r="S884" s="112"/>
      <c r="T884" s="113"/>
      <c r="U884" s="113"/>
      <c r="V884" s="113"/>
      <c r="W884" s="113"/>
      <c r="X884" s="114"/>
      <c r="Y884" s="114"/>
      <c r="Z884" s="114"/>
      <c r="AA884" s="114"/>
      <c r="AB884" s="114"/>
      <c r="AC884" s="114"/>
      <c r="AD884" s="114"/>
      <c r="AE884" s="114"/>
    </row>
    <row r="885" spans="18:31" s="115" customFormat="1" x14ac:dyDescent="0.25">
      <c r="R885" s="112"/>
      <c r="S885" s="112"/>
      <c r="T885" s="113"/>
      <c r="U885" s="113"/>
      <c r="V885" s="113"/>
      <c r="W885" s="113"/>
      <c r="X885" s="114"/>
      <c r="Y885" s="114"/>
      <c r="Z885" s="114"/>
      <c r="AA885" s="114"/>
      <c r="AB885" s="114"/>
      <c r="AC885" s="114"/>
      <c r="AD885" s="114"/>
      <c r="AE885" s="114"/>
    </row>
    <row r="886" spans="18:31" s="115" customFormat="1" x14ac:dyDescent="0.25">
      <c r="R886" s="112"/>
      <c r="S886" s="112"/>
      <c r="T886" s="113"/>
      <c r="U886" s="113"/>
      <c r="V886" s="113"/>
      <c r="W886" s="113"/>
      <c r="X886" s="114"/>
      <c r="Y886" s="114"/>
      <c r="Z886" s="114"/>
      <c r="AA886" s="114"/>
      <c r="AB886" s="114"/>
      <c r="AC886" s="114"/>
      <c r="AD886" s="114"/>
      <c r="AE886" s="114"/>
    </row>
    <row r="887" spans="18:31" s="115" customFormat="1" x14ac:dyDescent="0.25">
      <c r="R887" s="112"/>
      <c r="S887" s="112"/>
      <c r="T887" s="113"/>
      <c r="U887" s="113"/>
      <c r="V887" s="113"/>
      <c r="W887" s="113"/>
      <c r="X887" s="114"/>
      <c r="Y887" s="114"/>
      <c r="Z887" s="114"/>
      <c r="AA887" s="114"/>
      <c r="AB887" s="114"/>
      <c r="AC887" s="114"/>
      <c r="AD887" s="114"/>
      <c r="AE887" s="114"/>
    </row>
    <row r="888" spans="18:31" s="115" customFormat="1" x14ac:dyDescent="0.25">
      <c r="R888" s="112"/>
      <c r="S888" s="112"/>
      <c r="T888" s="113"/>
      <c r="U888" s="113"/>
      <c r="V888" s="113"/>
      <c r="W888" s="113"/>
      <c r="X888" s="114"/>
      <c r="Y888" s="114"/>
      <c r="Z888" s="114"/>
      <c r="AA888" s="114"/>
      <c r="AB888" s="114"/>
      <c r="AC888" s="114"/>
      <c r="AD888" s="114"/>
      <c r="AE888" s="114"/>
    </row>
    <row r="889" spans="18:31" s="115" customFormat="1" x14ac:dyDescent="0.25">
      <c r="R889" s="112"/>
      <c r="S889" s="112"/>
      <c r="T889" s="113"/>
      <c r="U889" s="113"/>
      <c r="V889" s="113"/>
      <c r="W889" s="113"/>
      <c r="X889" s="114"/>
      <c r="Y889" s="114"/>
      <c r="Z889" s="114"/>
      <c r="AA889" s="114"/>
      <c r="AB889" s="114"/>
      <c r="AC889" s="114"/>
      <c r="AD889" s="114"/>
      <c r="AE889" s="114"/>
    </row>
    <row r="890" spans="18:31" s="115" customFormat="1" x14ac:dyDescent="0.25">
      <c r="R890" s="112"/>
      <c r="S890" s="112"/>
      <c r="T890" s="113"/>
      <c r="U890" s="113"/>
      <c r="V890" s="113"/>
      <c r="W890" s="113"/>
      <c r="X890" s="114"/>
      <c r="Y890" s="114"/>
      <c r="Z890" s="114"/>
      <c r="AA890" s="114"/>
      <c r="AB890" s="114"/>
      <c r="AC890" s="114"/>
      <c r="AD890" s="114"/>
      <c r="AE890" s="114"/>
    </row>
    <row r="891" spans="18:31" s="115" customFormat="1" x14ac:dyDescent="0.25">
      <c r="R891" s="112"/>
      <c r="S891" s="112"/>
      <c r="T891" s="113"/>
      <c r="U891" s="113"/>
      <c r="V891" s="113"/>
      <c r="W891" s="113"/>
      <c r="X891" s="114"/>
      <c r="Y891" s="114"/>
      <c r="Z891" s="114"/>
      <c r="AA891" s="114"/>
      <c r="AB891" s="114"/>
      <c r="AC891" s="114"/>
      <c r="AD891" s="114"/>
      <c r="AE891" s="114"/>
    </row>
    <row r="892" spans="18:31" s="115" customFormat="1" x14ac:dyDescent="0.25">
      <c r="R892" s="112"/>
      <c r="S892" s="112"/>
      <c r="T892" s="113"/>
      <c r="U892" s="113"/>
      <c r="V892" s="113"/>
      <c r="W892" s="113"/>
      <c r="X892" s="114"/>
      <c r="Y892" s="114"/>
      <c r="Z892" s="114"/>
      <c r="AA892" s="114"/>
      <c r="AB892" s="114"/>
      <c r="AC892" s="114"/>
      <c r="AD892" s="114"/>
      <c r="AE892" s="114"/>
    </row>
    <row r="893" spans="18:31" s="115" customFormat="1" x14ac:dyDescent="0.25">
      <c r="R893" s="112"/>
      <c r="S893" s="112"/>
      <c r="T893" s="113"/>
      <c r="U893" s="113"/>
      <c r="V893" s="113"/>
      <c r="W893" s="113"/>
      <c r="X893" s="114"/>
      <c r="Y893" s="114"/>
      <c r="Z893" s="114"/>
      <c r="AA893" s="114"/>
      <c r="AB893" s="114"/>
      <c r="AC893" s="114"/>
      <c r="AD893" s="114"/>
      <c r="AE893" s="114"/>
    </row>
    <row r="894" spans="18:31" s="115" customFormat="1" x14ac:dyDescent="0.25">
      <c r="R894" s="112"/>
      <c r="S894" s="112"/>
      <c r="T894" s="113"/>
      <c r="U894" s="113"/>
      <c r="V894" s="113"/>
      <c r="W894" s="113"/>
      <c r="X894" s="114"/>
      <c r="Y894" s="114"/>
      <c r="Z894" s="114"/>
      <c r="AA894" s="114"/>
      <c r="AB894" s="114"/>
      <c r="AC894" s="114"/>
      <c r="AD894" s="114"/>
      <c r="AE894" s="114"/>
    </row>
    <row r="895" spans="18:31" s="115" customFormat="1" x14ac:dyDescent="0.25">
      <c r="R895" s="112"/>
      <c r="S895" s="112"/>
      <c r="T895" s="113"/>
      <c r="U895" s="113"/>
      <c r="V895" s="113"/>
      <c r="W895" s="113"/>
      <c r="X895" s="114"/>
      <c r="Y895" s="114"/>
      <c r="Z895" s="114"/>
      <c r="AA895" s="114"/>
      <c r="AB895" s="114"/>
      <c r="AC895" s="114"/>
      <c r="AD895" s="114"/>
      <c r="AE895" s="114"/>
    </row>
    <row r="896" spans="18:31" s="115" customFormat="1" x14ac:dyDescent="0.25">
      <c r="R896" s="112"/>
      <c r="S896" s="112"/>
      <c r="T896" s="113"/>
      <c r="U896" s="113"/>
      <c r="V896" s="113"/>
      <c r="W896" s="113"/>
      <c r="X896" s="114"/>
      <c r="Y896" s="114"/>
      <c r="Z896" s="114"/>
      <c r="AA896" s="114"/>
      <c r="AB896" s="114"/>
      <c r="AC896" s="114"/>
      <c r="AD896" s="114"/>
      <c r="AE896" s="114"/>
    </row>
    <row r="897" spans="18:31" s="115" customFormat="1" x14ac:dyDescent="0.25">
      <c r="R897" s="112"/>
      <c r="S897" s="112"/>
      <c r="T897" s="113"/>
      <c r="U897" s="113"/>
      <c r="V897" s="113"/>
      <c r="W897" s="113"/>
      <c r="X897" s="114"/>
      <c r="Y897" s="114"/>
      <c r="Z897" s="114"/>
      <c r="AA897" s="114"/>
      <c r="AB897" s="114"/>
      <c r="AC897" s="114"/>
      <c r="AD897" s="114"/>
      <c r="AE897" s="114"/>
    </row>
    <row r="898" spans="18:31" s="115" customFormat="1" x14ac:dyDescent="0.25">
      <c r="R898" s="112"/>
      <c r="S898" s="112"/>
      <c r="T898" s="113"/>
      <c r="U898" s="113"/>
      <c r="V898" s="113"/>
      <c r="W898" s="113"/>
      <c r="X898" s="114"/>
      <c r="Y898" s="114"/>
      <c r="Z898" s="114"/>
      <c r="AA898" s="114"/>
      <c r="AB898" s="114"/>
      <c r="AC898" s="114"/>
      <c r="AD898" s="114"/>
      <c r="AE898" s="114"/>
    </row>
    <row r="899" spans="18:31" s="115" customFormat="1" x14ac:dyDescent="0.25">
      <c r="R899" s="112"/>
      <c r="S899" s="112"/>
      <c r="T899" s="113"/>
      <c r="U899" s="113"/>
      <c r="V899" s="113"/>
      <c r="W899" s="113"/>
      <c r="X899" s="114"/>
      <c r="Y899" s="114"/>
      <c r="Z899" s="114"/>
      <c r="AA899" s="114"/>
      <c r="AB899" s="114"/>
      <c r="AC899" s="114"/>
      <c r="AD899" s="114"/>
      <c r="AE899" s="114"/>
    </row>
    <row r="900" spans="18:31" s="115" customFormat="1" x14ac:dyDescent="0.25">
      <c r="R900" s="112"/>
      <c r="S900" s="112"/>
      <c r="T900" s="113"/>
      <c r="U900" s="113"/>
      <c r="V900" s="113"/>
      <c r="W900" s="113"/>
      <c r="X900" s="114"/>
      <c r="Y900" s="114"/>
      <c r="Z900" s="114"/>
      <c r="AA900" s="114"/>
      <c r="AB900" s="114"/>
      <c r="AC900" s="114"/>
      <c r="AD900" s="114"/>
      <c r="AE900" s="114"/>
    </row>
    <row r="901" spans="18:31" s="115" customFormat="1" x14ac:dyDescent="0.25">
      <c r="R901" s="112"/>
      <c r="S901" s="112"/>
      <c r="T901" s="113"/>
      <c r="U901" s="113"/>
      <c r="V901" s="113"/>
      <c r="W901" s="113"/>
      <c r="X901" s="114"/>
      <c r="Y901" s="114"/>
      <c r="Z901" s="114"/>
      <c r="AA901" s="114"/>
      <c r="AB901" s="114"/>
      <c r="AC901" s="114"/>
      <c r="AD901" s="114"/>
      <c r="AE901" s="114"/>
    </row>
    <row r="902" spans="18:31" s="115" customFormat="1" x14ac:dyDescent="0.25">
      <c r="R902" s="112"/>
      <c r="S902" s="112"/>
      <c r="T902" s="113"/>
      <c r="U902" s="113"/>
      <c r="V902" s="113"/>
      <c r="W902" s="113"/>
      <c r="X902" s="114"/>
      <c r="Y902" s="114"/>
      <c r="Z902" s="114"/>
      <c r="AA902" s="114"/>
      <c r="AB902" s="114"/>
      <c r="AC902" s="114"/>
      <c r="AD902" s="114"/>
      <c r="AE902" s="114"/>
    </row>
    <row r="903" spans="18:31" s="115" customFormat="1" x14ac:dyDescent="0.25">
      <c r="R903" s="112"/>
      <c r="S903" s="112"/>
      <c r="T903" s="113"/>
      <c r="U903" s="113"/>
      <c r="V903" s="113"/>
      <c r="W903" s="113"/>
      <c r="X903" s="114"/>
      <c r="Y903" s="114"/>
      <c r="Z903" s="114"/>
      <c r="AA903" s="114"/>
      <c r="AB903" s="114"/>
      <c r="AC903" s="114"/>
      <c r="AD903" s="114"/>
      <c r="AE903" s="114"/>
    </row>
    <row r="904" spans="18:31" s="115" customFormat="1" x14ac:dyDescent="0.25">
      <c r="R904" s="112"/>
      <c r="S904" s="112"/>
      <c r="T904" s="113"/>
      <c r="U904" s="113"/>
      <c r="V904" s="113"/>
      <c r="W904" s="113"/>
      <c r="X904" s="114"/>
      <c r="Y904" s="114"/>
      <c r="Z904" s="114"/>
      <c r="AA904" s="114"/>
      <c r="AB904" s="114"/>
      <c r="AC904" s="114"/>
      <c r="AD904" s="114"/>
      <c r="AE904" s="114"/>
    </row>
    <row r="905" spans="18:31" s="115" customFormat="1" x14ac:dyDescent="0.25">
      <c r="R905" s="112"/>
      <c r="S905" s="112"/>
      <c r="T905" s="113"/>
      <c r="U905" s="113"/>
      <c r="V905" s="113"/>
      <c r="W905" s="113"/>
      <c r="X905" s="114"/>
      <c r="Y905" s="114"/>
      <c r="Z905" s="114"/>
      <c r="AA905" s="114"/>
      <c r="AB905" s="114"/>
      <c r="AC905" s="114"/>
      <c r="AD905" s="114"/>
      <c r="AE905" s="114"/>
    </row>
    <row r="906" spans="18:31" s="115" customFormat="1" x14ac:dyDescent="0.25">
      <c r="R906" s="112"/>
      <c r="S906" s="112"/>
      <c r="T906" s="113"/>
      <c r="U906" s="113"/>
      <c r="V906" s="113"/>
      <c r="W906" s="113"/>
      <c r="X906" s="114"/>
      <c r="Y906" s="114"/>
      <c r="Z906" s="114"/>
      <c r="AA906" s="114"/>
      <c r="AB906" s="114"/>
      <c r="AC906" s="114"/>
      <c r="AD906" s="114"/>
      <c r="AE906" s="114"/>
    </row>
    <row r="907" spans="18:31" s="115" customFormat="1" x14ac:dyDescent="0.25">
      <c r="R907" s="112"/>
      <c r="S907" s="112"/>
      <c r="T907" s="113"/>
      <c r="U907" s="113"/>
      <c r="V907" s="113"/>
      <c r="W907" s="113"/>
      <c r="X907" s="114"/>
      <c r="Y907" s="114"/>
      <c r="Z907" s="114"/>
      <c r="AA907" s="114"/>
      <c r="AB907" s="114"/>
      <c r="AC907" s="114"/>
      <c r="AD907" s="114"/>
      <c r="AE907" s="114"/>
    </row>
    <row r="908" spans="18:31" s="115" customFormat="1" x14ac:dyDescent="0.25">
      <c r="R908" s="112"/>
      <c r="S908" s="112"/>
      <c r="T908" s="113"/>
      <c r="U908" s="113"/>
      <c r="V908" s="113"/>
      <c r="W908" s="113"/>
      <c r="X908" s="114"/>
      <c r="Y908" s="114"/>
      <c r="Z908" s="114"/>
      <c r="AA908" s="114"/>
      <c r="AB908" s="114"/>
      <c r="AC908" s="114"/>
      <c r="AD908" s="114"/>
      <c r="AE908" s="114"/>
    </row>
    <row r="909" spans="18:31" s="115" customFormat="1" x14ac:dyDescent="0.25">
      <c r="R909" s="112"/>
      <c r="S909" s="112"/>
      <c r="T909" s="113"/>
      <c r="U909" s="113"/>
      <c r="V909" s="113"/>
      <c r="W909" s="113"/>
      <c r="X909" s="114"/>
      <c r="Y909" s="114"/>
      <c r="Z909" s="114"/>
      <c r="AA909" s="114"/>
      <c r="AB909" s="114"/>
      <c r="AC909" s="114"/>
      <c r="AD909" s="114"/>
      <c r="AE909" s="114"/>
    </row>
    <row r="910" spans="18:31" s="115" customFormat="1" x14ac:dyDescent="0.25">
      <c r="R910" s="112"/>
      <c r="S910" s="112"/>
      <c r="T910" s="113"/>
      <c r="U910" s="113"/>
      <c r="V910" s="113"/>
      <c r="W910" s="113"/>
      <c r="X910" s="114"/>
      <c r="Y910" s="114"/>
      <c r="Z910" s="114"/>
      <c r="AA910" s="114"/>
      <c r="AB910" s="114"/>
      <c r="AC910" s="114"/>
      <c r="AD910" s="114"/>
      <c r="AE910" s="114"/>
    </row>
    <row r="911" spans="18:31" s="115" customFormat="1" x14ac:dyDescent="0.25">
      <c r="R911" s="112"/>
      <c r="S911" s="112"/>
      <c r="T911" s="113"/>
      <c r="U911" s="113"/>
      <c r="V911" s="113"/>
      <c r="W911" s="113"/>
      <c r="X911" s="114"/>
      <c r="Y911" s="114"/>
      <c r="Z911" s="114"/>
      <c r="AA911" s="114"/>
      <c r="AB911" s="114"/>
      <c r="AC911" s="114"/>
      <c r="AD911" s="114"/>
      <c r="AE911" s="114"/>
    </row>
    <row r="912" spans="18:31" s="115" customFormat="1" x14ac:dyDescent="0.25">
      <c r="R912" s="112"/>
      <c r="S912" s="112"/>
      <c r="T912" s="113"/>
      <c r="U912" s="113"/>
      <c r="V912" s="113"/>
      <c r="W912" s="113"/>
      <c r="X912" s="114"/>
      <c r="Y912" s="114"/>
      <c r="Z912" s="114"/>
      <c r="AA912" s="114"/>
      <c r="AB912" s="114"/>
      <c r="AC912" s="114"/>
      <c r="AD912" s="114"/>
      <c r="AE912" s="114"/>
    </row>
    <row r="913" spans="18:31" s="115" customFormat="1" x14ac:dyDescent="0.25">
      <c r="R913" s="112"/>
      <c r="S913" s="112"/>
      <c r="T913" s="113"/>
      <c r="U913" s="113"/>
      <c r="V913" s="113"/>
      <c r="W913" s="113"/>
      <c r="X913" s="114"/>
      <c r="Y913" s="114"/>
      <c r="Z913" s="114"/>
      <c r="AA913" s="114"/>
      <c r="AB913" s="114"/>
      <c r="AC913" s="114"/>
      <c r="AD913" s="114"/>
      <c r="AE913" s="114"/>
    </row>
    <row r="914" spans="18:31" s="115" customFormat="1" x14ac:dyDescent="0.25">
      <c r="R914" s="112"/>
      <c r="S914" s="112"/>
      <c r="T914" s="113"/>
      <c r="U914" s="113"/>
      <c r="V914" s="113"/>
      <c r="W914" s="113"/>
      <c r="X914" s="114"/>
      <c r="Y914" s="114"/>
      <c r="Z914" s="114"/>
      <c r="AA914" s="114"/>
      <c r="AB914" s="114"/>
      <c r="AC914" s="114"/>
      <c r="AD914" s="114"/>
      <c r="AE914" s="114"/>
    </row>
    <row r="915" spans="18:31" s="115" customFormat="1" x14ac:dyDescent="0.25">
      <c r="R915" s="112"/>
      <c r="S915" s="112"/>
      <c r="T915" s="113"/>
      <c r="U915" s="113"/>
      <c r="V915" s="113"/>
      <c r="W915" s="113"/>
      <c r="X915" s="114"/>
      <c r="Y915" s="114"/>
      <c r="Z915" s="114"/>
      <c r="AA915" s="114"/>
      <c r="AB915" s="114"/>
      <c r="AC915" s="114"/>
      <c r="AD915" s="114"/>
      <c r="AE915" s="114"/>
    </row>
    <row r="916" spans="18:31" s="115" customFormat="1" x14ac:dyDescent="0.25">
      <c r="R916" s="112"/>
      <c r="S916" s="112"/>
      <c r="T916" s="113"/>
      <c r="U916" s="113"/>
      <c r="V916" s="113"/>
      <c r="W916" s="113"/>
      <c r="X916" s="114"/>
      <c r="Y916" s="114"/>
      <c r="Z916" s="114"/>
      <c r="AA916" s="114"/>
      <c r="AB916" s="114"/>
      <c r="AC916" s="114"/>
      <c r="AD916" s="114"/>
      <c r="AE916" s="114"/>
    </row>
    <row r="917" spans="18:31" s="115" customFormat="1" x14ac:dyDescent="0.25">
      <c r="R917" s="112"/>
      <c r="S917" s="112"/>
      <c r="T917" s="113"/>
      <c r="U917" s="113"/>
      <c r="V917" s="113"/>
      <c r="W917" s="113"/>
      <c r="X917" s="114"/>
      <c r="Y917" s="114"/>
      <c r="Z917" s="114"/>
      <c r="AA917" s="114"/>
      <c r="AB917" s="114"/>
      <c r="AC917" s="114"/>
      <c r="AD917" s="114"/>
      <c r="AE917" s="114"/>
    </row>
    <row r="918" spans="18:31" s="115" customFormat="1" x14ac:dyDescent="0.25">
      <c r="R918" s="112"/>
      <c r="S918" s="112"/>
      <c r="T918" s="113"/>
      <c r="U918" s="113"/>
      <c r="V918" s="113"/>
      <c r="W918" s="113"/>
      <c r="X918" s="114"/>
      <c r="Y918" s="114"/>
      <c r="Z918" s="114"/>
      <c r="AA918" s="114"/>
      <c r="AB918" s="114"/>
      <c r="AC918" s="114"/>
      <c r="AD918" s="114"/>
      <c r="AE918" s="114"/>
    </row>
    <row r="919" spans="18:31" s="115" customFormat="1" x14ac:dyDescent="0.25">
      <c r="R919" s="112"/>
      <c r="S919" s="112"/>
      <c r="T919" s="113"/>
      <c r="U919" s="113"/>
      <c r="V919" s="113"/>
      <c r="W919" s="113"/>
      <c r="X919" s="114"/>
      <c r="Y919" s="114"/>
      <c r="Z919" s="114"/>
      <c r="AA919" s="114"/>
      <c r="AB919" s="114"/>
      <c r="AC919" s="114"/>
      <c r="AD919" s="114"/>
      <c r="AE919" s="114"/>
    </row>
    <row r="920" spans="18:31" s="115" customFormat="1" x14ac:dyDescent="0.25">
      <c r="R920" s="112"/>
      <c r="S920" s="112"/>
      <c r="T920" s="113"/>
      <c r="U920" s="113"/>
      <c r="V920" s="113"/>
      <c r="W920" s="113"/>
      <c r="X920" s="114"/>
      <c r="Y920" s="114"/>
      <c r="Z920" s="114"/>
      <c r="AA920" s="114"/>
      <c r="AB920" s="114"/>
      <c r="AC920" s="114"/>
      <c r="AD920" s="114"/>
      <c r="AE920" s="114"/>
    </row>
    <row r="921" spans="18:31" s="115" customFormat="1" x14ac:dyDescent="0.25">
      <c r="R921" s="112"/>
      <c r="S921" s="112"/>
      <c r="T921" s="113"/>
      <c r="U921" s="113"/>
      <c r="V921" s="113"/>
      <c r="W921" s="113"/>
      <c r="X921" s="114"/>
      <c r="Y921" s="114"/>
      <c r="Z921" s="114"/>
      <c r="AA921" s="114"/>
      <c r="AB921" s="114"/>
      <c r="AC921" s="114"/>
      <c r="AD921" s="114"/>
      <c r="AE921" s="114"/>
    </row>
    <row r="922" spans="18:31" s="115" customFormat="1" x14ac:dyDescent="0.25">
      <c r="R922" s="112"/>
      <c r="S922" s="112"/>
      <c r="T922" s="113"/>
      <c r="U922" s="113"/>
      <c r="V922" s="113"/>
      <c r="W922" s="113"/>
      <c r="X922" s="114"/>
      <c r="Y922" s="114"/>
      <c r="Z922" s="114"/>
      <c r="AA922" s="114"/>
      <c r="AB922" s="114"/>
      <c r="AC922" s="114"/>
      <c r="AD922" s="114"/>
      <c r="AE922" s="114"/>
    </row>
    <row r="923" spans="18:31" s="115" customFormat="1" x14ac:dyDescent="0.25">
      <c r="R923" s="112"/>
      <c r="S923" s="112"/>
      <c r="T923" s="113"/>
      <c r="U923" s="113"/>
      <c r="V923" s="113"/>
      <c r="W923" s="113"/>
      <c r="X923" s="114"/>
      <c r="Y923" s="114"/>
      <c r="Z923" s="114"/>
      <c r="AA923" s="114"/>
      <c r="AB923" s="114"/>
      <c r="AC923" s="114"/>
      <c r="AD923" s="114"/>
      <c r="AE923" s="114"/>
    </row>
    <row r="924" spans="18:31" s="115" customFormat="1" x14ac:dyDescent="0.25">
      <c r="R924" s="112"/>
      <c r="S924" s="112"/>
      <c r="T924" s="113"/>
      <c r="U924" s="113"/>
      <c r="V924" s="113"/>
      <c r="W924" s="113"/>
      <c r="X924" s="114"/>
      <c r="Y924" s="114"/>
      <c r="Z924" s="114"/>
      <c r="AA924" s="114"/>
      <c r="AB924" s="114"/>
      <c r="AC924" s="114"/>
      <c r="AD924" s="114"/>
      <c r="AE924" s="114"/>
    </row>
    <row r="925" spans="18:31" s="115" customFormat="1" x14ac:dyDescent="0.25">
      <c r="R925" s="112"/>
      <c r="S925" s="112"/>
      <c r="T925" s="113"/>
      <c r="U925" s="113"/>
      <c r="V925" s="113"/>
      <c r="W925" s="113"/>
      <c r="X925" s="114"/>
      <c r="Y925" s="114"/>
      <c r="Z925" s="114"/>
      <c r="AA925" s="114"/>
      <c r="AB925" s="114"/>
      <c r="AC925" s="114"/>
      <c r="AD925" s="114"/>
      <c r="AE925" s="114"/>
    </row>
    <row r="926" spans="18:31" s="115" customFormat="1" x14ac:dyDescent="0.25">
      <c r="R926" s="112"/>
      <c r="S926" s="112"/>
      <c r="T926" s="113"/>
      <c r="U926" s="113"/>
      <c r="V926" s="113"/>
      <c r="W926" s="113"/>
      <c r="X926" s="114"/>
      <c r="Y926" s="114"/>
      <c r="Z926" s="114"/>
      <c r="AA926" s="114"/>
      <c r="AB926" s="114"/>
      <c r="AC926" s="114"/>
      <c r="AD926" s="114"/>
      <c r="AE926" s="114"/>
    </row>
    <row r="927" spans="18:31" s="115" customFormat="1" x14ac:dyDescent="0.25">
      <c r="R927" s="112"/>
      <c r="S927" s="112"/>
      <c r="T927" s="113"/>
      <c r="U927" s="113"/>
      <c r="V927" s="113"/>
      <c r="W927" s="113"/>
      <c r="X927" s="114"/>
      <c r="Y927" s="114"/>
      <c r="Z927" s="114"/>
      <c r="AA927" s="114"/>
      <c r="AB927" s="114"/>
      <c r="AC927" s="114"/>
      <c r="AD927" s="114"/>
      <c r="AE927" s="114"/>
    </row>
    <row r="928" spans="18:31" s="115" customFormat="1" x14ac:dyDescent="0.25">
      <c r="R928" s="112"/>
      <c r="S928" s="112"/>
      <c r="T928" s="113"/>
      <c r="U928" s="113"/>
      <c r="V928" s="113"/>
      <c r="W928" s="113"/>
      <c r="X928" s="114"/>
      <c r="Y928" s="114"/>
      <c r="Z928" s="114"/>
      <c r="AA928" s="114"/>
      <c r="AB928" s="114"/>
      <c r="AC928" s="114"/>
      <c r="AD928" s="114"/>
      <c r="AE928" s="114"/>
    </row>
    <row r="929" spans="18:31" s="115" customFormat="1" x14ac:dyDescent="0.25">
      <c r="R929" s="112"/>
      <c r="S929" s="112"/>
      <c r="T929" s="113"/>
      <c r="U929" s="113"/>
      <c r="V929" s="113"/>
      <c r="W929" s="113"/>
      <c r="X929" s="114"/>
      <c r="Y929" s="114"/>
      <c r="Z929" s="114"/>
      <c r="AA929" s="114"/>
      <c r="AB929" s="114"/>
      <c r="AC929" s="114"/>
      <c r="AD929" s="114"/>
      <c r="AE929" s="114"/>
    </row>
    <row r="930" spans="18:31" s="115" customFormat="1" x14ac:dyDescent="0.25">
      <c r="R930" s="112"/>
      <c r="S930" s="112"/>
      <c r="T930" s="113"/>
      <c r="U930" s="113"/>
      <c r="V930" s="113"/>
      <c r="W930" s="113"/>
      <c r="X930" s="114"/>
      <c r="Y930" s="114"/>
      <c r="Z930" s="114"/>
      <c r="AA930" s="114"/>
      <c r="AB930" s="114"/>
      <c r="AC930" s="114"/>
      <c r="AD930" s="114"/>
      <c r="AE930" s="114"/>
    </row>
    <row r="931" spans="18:31" s="115" customFormat="1" x14ac:dyDescent="0.25">
      <c r="R931" s="112"/>
      <c r="S931" s="112"/>
      <c r="T931" s="113"/>
      <c r="U931" s="113"/>
      <c r="V931" s="113"/>
      <c r="W931" s="113"/>
      <c r="X931" s="114"/>
      <c r="Y931" s="114"/>
      <c r="Z931" s="114"/>
      <c r="AA931" s="114"/>
      <c r="AB931" s="114"/>
      <c r="AC931" s="114"/>
      <c r="AD931" s="114"/>
      <c r="AE931" s="114"/>
    </row>
    <row r="932" spans="18:31" s="115" customFormat="1" x14ac:dyDescent="0.25">
      <c r="R932" s="112"/>
      <c r="S932" s="112"/>
      <c r="T932" s="113"/>
      <c r="U932" s="113"/>
      <c r="V932" s="113"/>
      <c r="W932" s="113"/>
      <c r="X932" s="114"/>
      <c r="Y932" s="114"/>
      <c r="Z932" s="114"/>
      <c r="AA932" s="114"/>
      <c r="AB932" s="114"/>
      <c r="AC932" s="114"/>
      <c r="AD932" s="114"/>
      <c r="AE932" s="114"/>
    </row>
    <row r="933" spans="18:31" s="115" customFormat="1" x14ac:dyDescent="0.25">
      <c r="R933" s="112"/>
      <c r="S933" s="112"/>
      <c r="T933" s="113"/>
      <c r="U933" s="113"/>
      <c r="V933" s="113"/>
      <c r="W933" s="113"/>
      <c r="X933" s="114"/>
      <c r="Y933" s="114"/>
      <c r="Z933" s="114"/>
      <c r="AA933" s="114"/>
      <c r="AB933" s="114"/>
      <c r="AC933" s="114"/>
      <c r="AD933" s="114"/>
      <c r="AE933" s="114"/>
    </row>
    <row r="934" spans="18:31" s="115" customFormat="1" x14ac:dyDescent="0.25">
      <c r="R934" s="112"/>
      <c r="S934" s="112"/>
      <c r="T934" s="113"/>
      <c r="U934" s="113"/>
      <c r="V934" s="113"/>
      <c r="W934" s="113"/>
      <c r="X934" s="114"/>
      <c r="Y934" s="114"/>
      <c r="Z934" s="114"/>
      <c r="AA934" s="114"/>
      <c r="AB934" s="114"/>
      <c r="AC934" s="114"/>
      <c r="AD934" s="114"/>
      <c r="AE934" s="114"/>
    </row>
    <row r="935" spans="18:31" s="115" customFormat="1" x14ac:dyDescent="0.25">
      <c r="R935" s="112"/>
      <c r="S935" s="112"/>
      <c r="T935" s="113"/>
      <c r="U935" s="113"/>
      <c r="V935" s="113"/>
      <c r="W935" s="113"/>
      <c r="X935" s="114"/>
      <c r="Y935" s="114"/>
      <c r="Z935" s="114"/>
      <c r="AA935" s="114"/>
      <c r="AB935" s="114"/>
      <c r="AC935" s="114"/>
      <c r="AD935" s="114"/>
      <c r="AE935" s="114"/>
    </row>
    <row r="936" spans="18:31" s="115" customFormat="1" x14ac:dyDescent="0.25">
      <c r="R936" s="112"/>
      <c r="S936" s="112"/>
      <c r="T936" s="113"/>
      <c r="U936" s="113"/>
      <c r="V936" s="113"/>
      <c r="W936" s="113"/>
      <c r="X936" s="114"/>
      <c r="Y936" s="114"/>
      <c r="Z936" s="114"/>
      <c r="AA936" s="114"/>
      <c r="AB936" s="114"/>
      <c r="AC936" s="114"/>
      <c r="AD936" s="114"/>
      <c r="AE936" s="114"/>
    </row>
    <row r="937" spans="18:31" s="115" customFormat="1" x14ac:dyDescent="0.25">
      <c r="R937" s="112"/>
      <c r="S937" s="112"/>
      <c r="T937" s="113"/>
      <c r="U937" s="113"/>
      <c r="V937" s="113"/>
      <c r="W937" s="113"/>
      <c r="X937" s="114"/>
      <c r="Y937" s="114"/>
      <c r="Z937" s="114"/>
      <c r="AA937" s="114"/>
      <c r="AB937" s="114"/>
      <c r="AC937" s="114"/>
      <c r="AD937" s="114"/>
      <c r="AE937" s="114"/>
    </row>
    <row r="938" spans="18:31" s="115" customFormat="1" x14ac:dyDescent="0.25">
      <c r="R938" s="112"/>
      <c r="S938" s="112"/>
      <c r="T938" s="113"/>
      <c r="U938" s="113"/>
      <c r="V938" s="113"/>
      <c r="W938" s="113"/>
      <c r="X938" s="114"/>
      <c r="Y938" s="114"/>
      <c r="Z938" s="114"/>
      <c r="AA938" s="114"/>
      <c r="AB938" s="114"/>
      <c r="AC938" s="114"/>
      <c r="AD938" s="114"/>
      <c r="AE938" s="114"/>
    </row>
    <row r="939" spans="18:31" s="115" customFormat="1" x14ac:dyDescent="0.25">
      <c r="R939" s="112"/>
      <c r="S939" s="112"/>
      <c r="T939" s="113"/>
      <c r="U939" s="113"/>
      <c r="V939" s="113"/>
      <c r="W939" s="113"/>
      <c r="X939" s="114"/>
      <c r="Y939" s="114"/>
      <c r="Z939" s="114"/>
      <c r="AA939" s="114"/>
      <c r="AB939" s="114"/>
      <c r="AC939" s="114"/>
      <c r="AD939" s="114"/>
      <c r="AE939" s="114"/>
    </row>
    <row r="940" spans="18:31" s="115" customFormat="1" x14ac:dyDescent="0.25">
      <c r="R940" s="112"/>
      <c r="S940" s="112"/>
      <c r="T940" s="113"/>
      <c r="U940" s="113"/>
      <c r="V940" s="113"/>
      <c r="W940" s="113"/>
      <c r="X940" s="114"/>
      <c r="Y940" s="114"/>
      <c r="Z940" s="114"/>
      <c r="AA940" s="114"/>
      <c r="AB940" s="114"/>
      <c r="AC940" s="114"/>
      <c r="AD940" s="114"/>
      <c r="AE940" s="114"/>
    </row>
    <row r="941" spans="18:31" s="115" customFormat="1" x14ac:dyDescent="0.25">
      <c r="R941" s="112"/>
      <c r="S941" s="112"/>
      <c r="T941" s="113"/>
      <c r="U941" s="113"/>
      <c r="V941" s="113"/>
      <c r="W941" s="113"/>
      <c r="X941" s="114"/>
      <c r="Y941" s="114"/>
      <c r="Z941" s="114"/>
      <c r="AA941" s="114"/>
      <c r="AB941" s="114"/>
      <c r="AC941" s="114"/>
      <c r="AD941" s="114"/>
      <c r="AE941" s="114"/>
    </row>
    <row r="942" spans="18:31" s="115" customFormat="1" x14ac:dyDescent="0.25">
      <c r="R942" s="112"/>
      <c r="S942" s="112"/>
      <c r="T942" s="113"/>
      <c r="U942" s="113"/>
      <c r="V942" s="113"/>
      <c r="W942" s="113"/>
      <c r="X942" s="114"/>
      <c r="Y942" s="114"/>
      <c r="Z942" s="114"/>
      <c r="AA942" s="114"/>
      <c r="AB942" s="114"/>
      <c r="AC942" s="114"/>
      <c r="AD942" s="114"/>
      <c r="AE942" s="114"/>
    </row>
    <row r="943" spans="18:31" s="115" customFormat="1" x14ac:dyDescent="0.25">
      <c r="R943" s="112"/>
      <c r="S943" s="112"/>
      <c r="T943" s="113"/>
      <c r="U943" s="113"/>
      <c r="V943" s="113"/>
      <c r="W943" s="113"/>
      <c r="X943" s="114"/>
      <c r="Y943" s="114"/>
      <c r="Z943" s="114"/>
      <c r="AA943" s="114"/>
      <c r="AB943" s="114"/>
      <c r="AC943" s="114"/>
      <c r="AD943" s="114"/>
      <c r="AE943" s="114"/>
    </row>
    <row r="944" spans="18:31" s="115" customFormat="1" x14ac:dyDescent="0.25">
      <c r="R944" s="112"/>
      <c r="S944" s="112"/>
      <c r="T944" s="113"/>
      <c r="U944" s="113"/>
      <c r="V944" s="113"/>
      <c r="W944" s="113"/>
      <c r="X944" s="114"/>
      <c r="Y944" s="114"/>
      <c r="Z944" s="114"/>
      <c r="AA944" s="114"/>
      <c r="AB944" s="114"/>
      <c r="AC944" s="114"/>
      <c r="AD944" s="114"/>
      <c r="AE944" s="114"/>
    </row>
    <row r="945" spans="18:31" s="115" customFormat="1" x14ac:dyDescent="0.25">
      <c r="R945" s="112"/>
      <c r="S945" s="112"/>
      <c r="T945" s="113"/>
      <c r="U945" s="113"/>
      <c r="V945" s="113"/>
      <c r="W945" s="113"/>
      <c r="X945" s="114"/>
      <c r="Y945" s="114"/>
      <c r="Z945" s="114"/>
      <c r="AA945" s="114"/>
      <c r="AB945" s="114"/>
      <c r="AC945" s="114"/>
      <c r="AD945" s="114"/>
      <c r="AE945" s="114"/>
    </row>
    <row r="946" spans="18:31" s="115" customFormat="1" x14ac:dyDescent="0.25">
      <c r="R946" s="112"/>
      <c r="S946" s="112"/>
      <c r="T946" s="113"/>
      <c r="U946" s="113"/>
      <c r="V946" s="113"/>
      <c r="W946" s="113"/>
      <c r="X946" s="114"/>
      <c r="Y946" s="114"/>
      <c r="Z946" s="114"/>
      <c r="AA946" s="114"/>
      <c r="AB946" s="114"/>
      <c r="AC946" s="114"/>
      <c r="AD946" s="114"/>
      <c r="AE946" s="114"/>
    </row>
    <row r="947" spans="18:31" s="115" customFormat="1" x14ac:dyDescent="0.25">
      <c r="R947" s="112"/>
      <c r="S947" s="112"/>
      <c r="T947" s="113"/>
      <c r="U947" s="113"/>
      <c r="V947" s="113"/>
      <c r="W947" s="113"/>
      <c r="X947" s="114"/>
      <c r="Y947" s="114"/>
      <c r="Z947" s="114"/>
      <c r="AA947" s="114"/>
      <c r="AB947" s="114"/>
      <c r="AC947" s="114"/>
      <c r="AD947" s="114"/>
      <c r="AE947" s="114"/>
    </row>
    <row r="948" spans="18:31" s="115" customFormat="1" x14ac:dyDescent="0.25">
      <c r="R948" s="112"/>
      <c r="S948" s="112"/>
      <c r="T948" s="113"/>
      <c r="U948" s="113"/>
      <c r="V948" s="113"/>
      <c r="W948" s="113"/>
      <c r="X948" s="114"/>
      <c r="Y948" s="114"/>
      <c r="Z948" s="114"/>
      <c r="AA948" s="114"/>
      <c r="AB948" s="114"/>
      <c r="AC948" s="114"/>
      <c r="AD948" s="114"/>
      <c r="AE948" s="114"/>
    </row>
    <row r="949" spans="18:31" s="115" customFormat="1" x14ac:dyDescent="0.25">
      <c r="R949" s="112"/>
      <c r="S949" s="112"/>
      <c r="T949" s="113"/>
      <c r="U949" s="113"/>
      <c r="V949" s="113"/>
      <c r="W949" s="113"/>
      <c r="X949" s="114"/>
      <c r="Y949" s="114"/>
      <c r="Z949" s="114"/>
      <c r="AA949" s="114"/>
      <c r="AB949" s="114"/>
      <c r="AC949" s="114"/>
      <c r="AD949" s="114"/>
      <c r="AE949" s="114"/>
    </row>
    <row r="950" spans="18:31" s="115" customFormat="1" x14ac:dyDescent="0.25">
      <c r="R950" s="112"/>
      <c r="S950" s="112"/>
      <c r="T950" s="113"/>
      <c r="U950" s="113"/>
      <c r="V950" s="113"/>
      <c r="W950" s="113"/>
      <c r="X950" s="114"/>
      <c r="Y950" s="114"/>
      <c r="Z950" s="114"/>
      <c r="AA950" s="114"/>
      <c r="AB950" s="114"/>
      <c r="AC950" s="114"/>
      <c r="AD950" s="114"/>
      <c r="AE950" s="114"/>
    </row>
    <row r="951" spans="18:31" s="115" customFormat="1" x14ac:dyDescent="0.25">
      <c r="R951" s="112"/>
      <c r="S951" s="112"/>
      <c r="T951" s="113"/>
      <c r="U951" s="113"/>
      <c r="V951" s="113"/>
      <c r="W951" s="113"/>
      <c r="X951" s="114"/>
      <c r="Y951" s="114"/>
      <c r="Z951" s="114"/>
      <c r="AA951" s="114"/>
      <c r="AB951" s="114"/>
      <c r="AC951" s="114"/>
      <c r="AD951" s="114"/>
      <c r="AE951" s="114"/>
    </row>
    <row r="952" spans="18:31" s="115" customFormat="1" x14ac:dyDescent="0.25">
      <c r="R952" s="112"/>
      <c r="S952" s="112"/>
      <c r="T952" s="113"/>
      <c r="U952" s="113"/>
      <c r="V952" s="113"/>
      <c r="W952" s="113"/>
      <c r="X952" s="114"/>
      <c r="Y952" s="114"/>
      <c r="Z952" s="114"/>
      <c r="AA952" s="114"/>
      <c r="AB952" s="114"/>
      <c r="AC952" s="114"/>
      <c r="AD952" s="114"/>
      <c r="AE952" s="114"/>
    </row>
    <row r="953" spans="18:31" s="115" customFormat="1" x14ac:dyDescent="0.25">
      <c r="R953" s="112"/>
      <c r="S953" s="112"/>
      <c r="T953" s="113"/>
      <c r="U953" s="113"/>
      <c r="V953" s="113"/>
      <c r="W953" s="113"/>
      <c r="X953" s="114"/>
      <c r="Y953" s="114"/>
      <c r="Z953" s="114"/>
      <c r="AA953" s="114"/>
      <c r="AB953" s="114"/>
      <c r="AC953" s="114"/>
      <c r="AD953" s="114"/>
      <c r="AE953" s="114"/>
    </row>
    <row r="954" spans="18:31" s="115" customFormat="1" x14ac:dyDescent="0.25">
      <c r="R954" s="112"/>
      <c r="S954" s="112"/>
      <c r="T954" s="113"/>
      <c r="U954" s="113"/>
      <c r="V954" s="113"/>
      <c r="W954" s="113"/>
      <c r="X954" s="114"/>
      <c r="Y954" s="114"/>
      <c r="Z954" s="114"/>
      <c r="AA954" s="114"/>
      <c r="AB954" s="114"/>
      <c r="AC954" s="114"/>
      <c r="AD954" s="114"/>
      <c r="AE954" s="114"/>
    </row>
    <row r="955" spans="18:31" s="115" customFormat="1" x14ac:dyDescent="0.25">
      <c r="R955" s="112"/>
      <c r="S955" s="112"/>
      <c r="T955" s="113"/>
      <c r="U955" s="113"/>
      <c r="V955" s="113"/>
      <c r="W955" s="113"/>
      <c r="X955" s="114"/>
      <c r="Y955" s="114"/>
      <c r="Z955" s="114"/>
      <c r="AA955" s="114"/>
      <c r="AB955" s="114"/>
      <c r="AC955" s="114"/>
      <c r="AD955" s="114"/>
      <c r="AE955" s="114"/>
    </row>
    <row r="956" spans="18:31" s="115" customFormat="1" x14ac:dyDescent="0.25">
      <c r="R956" s="112"/>
      <c r="S956" s="112"/>
      <c r="T956" s="113"/>
      <c r="U956" s="113"/>
      <c r="V956" s="113"/>
      <c r="W956" s="113"/>
      <c r="X956" s="114"/>
      <c r="Y956" s="114"/>
      <c r="Z956" s="114"/>
      <c r="AA956" s="114"/>
      <c r="AB956" s="114"/>
      <c r="AC956" s="114"/>
      <c r="AD956" s="114"/>
      <c r="AE956" s="114"/>
    </row>
    <row r="957" spans="18:31" s="115" customFormat="1" x14ac:dyDescent="0.25">
      <c r="R957" s="112"/>
      <c r="S957" s="112"/>
      <c r="T957" s="113"/>
      <c r="U957" s="113"/>
      <c r="V957" s="113"/>
      <c r="W957" s="113"/>
      <c r="X957" s="114"/>
      <c r="Y957" s="114"/>
      <c r="Z957" s="114"/>
      <c r="AA957" s="114"/>
      <c r="AB957" s="114"/>
      <c r="AC957" s="114"/>
      <c r="AD957" s="114"/>
      <c r="AE957" s="114"/>
    </row>
    <row r="958" spans="18:31" s="115" customFormat="1" x14ac:dyDescent="0.25">
      <c r="R958" s="112"/>
      <c r="S958" s="112"/>
      <c r="T958" s="113"/>
      <c r="U958" s="113"/>
      <c r="V958" s="113"/>
      <c r="W958" s="113"/>
      <c r="X958" s="114"/>
      <c r="Y958" s="114"/>
      <c r="Z958" s="114"/>
      <c r="AA958" s="114"/>
      <c r="AB958" s="114"/>
      <c r="AC958" s="114"/>
      <c r="AD958" s="114"/>
      <c r="AE958" s="114"/>
    </row>
    <row r="959" spans="18:31" s="115" customFormat="1" x14ac:dyDescent="0.25">
      <c r="R959" s="112"/>
      <c r="S959" s="112"/>
      <c r="T959" s="113"/>
      <c r="U959" s="113"/>
      <c r="V959" s="113"/>
      <c r="W959" s="113"/>
      <c r="X959" s="114"/>
      <c r="Y959" s="114"/>
      <c r="Z959" s="114"/>
      <c r="AA959" s="114"/>
      <c r="AB959" s="114"/>
      <c r="AC959" s="114"/>
      <c r="AD959" s="114"/>
      <c r="AE959" s="114"/>
    </row>
    <row r="960" spans="18:31" s="115" customFormat="1" x14ac:dyDescent="0.25">
      <c r="R960" s="112"/>
      <c r="S960" s="112"/>
      <c r="T960" s="113"/>
      <c r="U960" s="113"/>
      <c r="V960" s="113"/>
      <c r="W960" s="113"/>
      <c r="X960" s="114"/>
      <c r="Y960" s="114"/>
      <c r="Z960" s="114"/>
      <c r="AA960" s="114"/>
      <c r="AB960" s="114"/>
      <c r="AC960" s="114"/>
      <c r="AD960" s="114"/>
      <c r="AE960" s="114"/>
    </row>
    <row r="961" spans="18:31" s="115" customFormat="1" x14ac:dyDescent="0.25">
      <c r="R961" s="112"/>
      <c r="S961" s="112"/>
      <c r="T961" s="113"/>
      <c r="U961" s="113"/>
      <c r="V961" s="113"/>
      <c r="W961" s="113"/>
      <c r="X961" s="114"/>
      <c r="Y961" s="114"/>
      <c r="Z961" s="114"/>
      <c r="AA961" s="114"/>
      <c r="AB961" s="114"/>
      <c r="AC961" s="114"/>
      <c r="AD961" s="114"/>
      <c r="AE961" s="114"/>
    </row>
    <row r="962" spans="18:31" s="115" customFormat="1" x14ac:dyDescent="0.25">
      <c r="R962" s="112"/>
      <c r="S962" s="112"/>
      <c r="T962" s="113"/>
      <c r="U962" s="113"/>
      <c r="V962" s="113"/>
      <c r="W962" s="113"/>
      <c r="X962" s="114"/>
      <c r="Y962" s="114"/>
      <c r="Z962" s="114"/>
      <c r="AA962" s="114"/>
      <c r="AB962" s="114"/>
      <c r="AC962" s="114"/>
      <c r="AD962" s="114"/>
      <c r="AE962" s="114"/>
    </row>
    <row r="963" spans="18:31" s="115" customFormat="1" x14ac:dyDescent="0.25">
      <c r="R963" s="112"/>
      <c r="S963" s="112"/>
      <c r="T963" s="113"/>
      <c r="U963" s="113"/>
      <c r="V963" s="113"/>
      <c r="W963" s="113"/>
      <c r="X963" s="114"/>
      <c r="Y963" s="114"/>
      <c r="Z963" s="114"/>
      <c r="AA963" s="114"/>
      <c r="AB963" s="114"/>
      <c r="AC963" s="114"/>
      <c r="AD963" s="114"/>
      <c r="AE963" s="114"/>
    </row>
    <row r="964" spans="18:31" s="115" customFormat="1" x14ac:dyDescent="0.25">
      <c r="R964" s="112"/>
      <c r="S964" s="112"/>
      <c r="T964" s="113"/>
      <c r="U964" s="113"/>
      <c r="V964" s="113"/>
      <c r="W964" s="113"/>
      <c r="X964" s="114"/>
      <c r="Y964" s="114"/>
      <c r="Z964" s="114"/>
      <c r="AA964" s="114"/>
      <c r="AB964" s="114"/>
      <c r="AC964" s="114"/>
      <c r="AD964" s="114"/>
      <c r="AE964" s="114"/>
    </row>
    <row r="965" spans="18:31" s="115" customFormat="1" x14ac:dyDescent="0.25">
      <c r="R965" s="112"/>
      <c r="S965" s="112"/>
      <c r="T965" s="113"/>
      <c r="U965" s="113"/>
      <c r="V965" s="113"/>
      <c r="W965" s="113"/>
      <c r="X965" s="114"/>
      <c r="Y965" s="114"/>
      <c r="Z965" s="114"/>
      <c r="AA965" s="114"/>
      <c r="AB965" s="114"/>
      <c r="AC965" s="114"/>
      <c r="AD965" s="114"/>
      <c r="AE965" s="114"/>
    </row>
    <row r="966" spans="18:31" s="115" customFormat="1" x14ac:dyDescent="0.25">
      <c r="R966" s="112"/>
      <c r="S966" s="112"/>
      <c r="T966" s="113"/>
      <c r="U966" s="113"/>
      <c r="V966" s="113"/>
      <c r="W966" s="113"/>
      <c r="X966" s="114"/>
      <c r="Y966" s="114"/>
      <c r="Z966" s="114"/>
      <c r="AA966" s="114"/>
      <c r="AB966" s="114"/>
      <c r="AC966" s="114"/>
      <c r="AD966" s="114"/>
      <c r="AE966" s="114"/>
    </row>
    <row r="967" spans="18:31" s="115" customFormat="1" x14ac:dyDescent="0.25">
      <c r="R967" s="112"/>
      <c r="S967" s="112"/>
      <c r="T967" s="113"/>
      <c r="U967" s="113"/>
      <c r="V967" s="113"/>
      <c r="W967" s="113"/>
      <c r="X967" s="114"/>
      <c r="Y967" s="114"/>
      <c r="Z967" s="114"/>
      <c r="AA967" s="114"/>
      <c r="AB967" s="114"/>
      <c r="AC967" s="114"/>
      <c r="AD967" s="114"/>
      <c r="AE967" s="114"/>
    </row>
    <row r="968" spans="18:31" s="115" customFormat="1" x14ac:dyDescent="0.25">
      <c r="R968" s="112"/>
      <c r="S968" s="112"/>
      <c r="T968" s="113"/>
      <c r="U968" s="113"/>
      <c r="V968" s="113"/>
      <c r="W968" s="113"/>
      <c r="X968" s="114"/>
      <c r="Y968" s="114"/>
      <c r="Z968" s="114"/>
      <c r="AA968" s="114"/>
      <c r="AB968" s="114"/>
      <c r="AC968" s="114"/>
      <c r="AD968" s="114"/>
      <c r="AE968" s="114"/>
    </row>
    <row r="969" spans="18:31" s="115" customFormat="1" x14ac:dyDescent="0.25">
      <c r="R969" s="112"/>
      <c r="S969" s="112"/>
      <c r="T969" s="113"/>
      <c r="U969" s="113"/>
      <c r="V969" s="113"/>
      <c r="W969" s="113"/>
      <c r="X969" s="114"/>
      <c r="Y969" s="114"/>
      <c r="Z969" s="114"/>
      <c r="AA969" s="114"/>
      <c r="AB969" s="114"/>
      <c r="AC969" s="114"/>
      <c r="AD969" s="114"/>
      <c r="AE969" s="114"/>
    </row>
    <row r="970" spans="18:31" s="115" customFormat="1" x14ac:dyDescent="0.25">
      <c r="R970" s="112"/>
      <c r="S970" s="112"/>
      <c r="T970" s="113"/>
      <c r="U970" s="113"/>
      <c r="V970" s="113"/>
      <c r="W970" s="113"/>
      <c r="X970" s="114"/>
      <c r="Y970" s="114"/>
      <c r="Z970" s="114"/>
      <c r="AA970" s="114"/>
      <c r="AB970" s="114"/>
      <c r="AC970" s="114"/>
      <c r="AD970" s="114"/>
      <c r="AE970" s="114"/>
    </row>
    <row r="971" spans="18:31" s="115" customFormat="1" x14ac:dyDescent="0.25">
      <c r="R971" s="112"/>
      <c r="S971" s="112"/>
      <c r="T971" s="113"/>
      <c r="U971" s="113"/>
      <c r="V971" s="113"/>
      <c r="W971" s="113"/>
      <c r="X971" s="114"/>
      <c r="Y971" s="114"/>
      <c r="Z971" s="114"/>
      <c r="AA971" s="114"/>
      <c r="AB971" s="114"/>
      <c r="AC971" s="114"/>
      <c r="AD971" s="114"/>
      <c r="AE971" s="114"/>
    </row>
    <row r="972" spans="18:31" s="115" customFormat="1" x14ac:dyDescent="0.25">
      <c r="R972" s="112"/>
      <c r="S972" s="112"/>
      <c r="T972" s="113"/>
      <c r="U972" s="113"/>
      <c r="V972" s="113"/>
      <c r="W972" s="113"/>
      <c r="X972" s="114"/>
      <c r="Y972" s="114"/>
      <c r="Z972" s="114"/>
      <c r="AA972" s="114"/>
      <c r="AB972" s="114"/>
      <c r="AC972" s="114"/>
      <c r="AD972" s="114"/>
      <c r="AE972" s="114"/>
    </row>
    <row r="973" spans="18:31" s="115" customFormat="1" x14ac:dyDescent="0.25">
      <c r="R973" s="112"/>
      <c r="S973" s="112"/>
      <c r="T973" s="113"/>
      <c r="U973" s="113"/>
      <c r="V973" s="113"/>
      <c r="W973" s="113"/>
      <c r="X973" s="114"/>
      <c r="Y973" s="114"/>
      <c r="Z973" s="114"/>
      <c r="AA973" s="114"/>
      <c r="AB973" s="114"/>
      <c r="AC973" s="114"/>
      <c r="AD973" s="114"/>
      <c r="AE973" s="114"/>
    </row>
    <row r="974" spans="18:31" s="115" customFormat="1" x14ac:dyDescent="0.25">
      <c r="R974" s="112"/>
      <c r="S974" s="112"/>
      <c r="T974" s="113"/>
      <c r="U974" s="113"/>
      <c r="V974" s="113"/>
      <c r="W974" s="113"/>
      <c r="X974" s="114"/>
      <c r="Y974" s="114"/>
      <c r="Z974" s="114"/>
      <c r="AA974" s="114"/>
      <c r="AB974" s="114"/>
      <c r="AC974" s="114"/>
      <c r="AD974" s="114"/>
      <c r="AE974" s="114"/>
    </row>
    <row r="975" spans="18:31" s="115" customFormat="1" x14ac:dyDescent="0.25">
      <c r="R975" s="112"/>
      <c r="S975" s="112"/>
      <c r="T975" s="113"/>
      <c r="U975" s="113"/>
      <c r="V975" s="113"/>
      <c r="W975" s="113"/>
      <c r="X975" s="114"/>
      <c r="Y975" s="114"/>
      <c r="Z975" s="114"/>
      <c r="AA975" s="114"/>
      <c r="AB975" s="114"/>
      <c r="AC975" s="114"/>
      <c r="AD975" s="114"/>
      <c r="AE975" s="114"/>
    </row>
    <row r="976" spans="18:31" s="115" customFormat="1" x14ac:dyDescent="0.25">
      <c r="R976" s="112"/>
      <c r="S976" s="112"/>
      <c r="T976" s="113"/>
      <c r="U976" s="113"/>
      <c r="V976" s="113"/>
      <c r="W976" s="113"/>
      <c r="X976" s="114"/>
      <c r="Y976" s="114"/>
      <c r="Z976" s="114"/>
      <c r="AA976" s="114"/>
      <c r="AB976" s="114"/>
      <c r="AC976" s="114"/>
      <c r="AD976" s="114"/>
      <c r="AE976" s="114"/>
    </row>
    <row r="977" spans="18:31" s="115" customFormat="1" x14ac:dyDescent="0.25">
      <c r="R977" s="112"/>
      <c r="S977" s="112"/>
      <c r="T977" s="113"/>
      <c r="U977" s="113"/>
      <c r="V977" s="113"/>
      <c r="W977" s="113"/>
      <c r="X977" s="114"/>
      <c r="Y977" s="114"/>
      <c r="Z977" s="114"/>
      <c r="AA977" s="114"/>
      <c r="AB977" s="114"/>
      <c r="AC977" s="114"/>
      <c r="AD977" s="114"/>
      <c r="AE977" s="114"/>
    </row>
    <row r="978" spans="18:31" s="115" customFormat="1" x14ac:dyDescent="0.25">
      <c r="R978" s="112"/>
      <c r="S978" s="112"/>
      <c r="T978" s="113"/>
      <c r="U978" s="113"/>
      <c r="V978" s="113"/>
      <c r="W978" s="113"/>
      <c r="X978" s="114"/>
      <c r="Y978" s="114"/>
      <c r="Z978" s="114"/>
      <c r="AA978" s="114"/>
      <c r="AB978" s="114"/>
      <c r="AC978" s="114"/>
      <c r="AD978" s="114"/>
      <c r="AE978" s="114"/>
    </row>
    <row r="979" spans="18:31" s="115" customFormat="1" x14ac:dyDescent="0.25">
      <c r="R979" s="112"/>
      <c r="S979" s="112"/>
      <c r="T979" s="113"/>
      <c r="U979" s="113"/>
      <c r="V979" s="113"/>
      <c r="W979" s="113"/>
      <c r="X979" s="114"/>
      <c r="Y979" s="114"/>
      <c r="Z979" s="114"/>
      <c r="AA979" s="114"/>
      <c r="AB979" s="114"/>
      <c r="AC979" s="114"/>
      <c r="AD979" s="114"/>
      <c r="AE979" s="114"/>
    </row>
    <row r="980" spans="18:31" s="115" customFormat="1" x14ac:dyDescent="0.25">
      <c r="R980" s="112"/>
      <c r="S980" s="112"/>
      <c r="T980" s="113"/>
      <c r="U980" s="113"/>
      <c r="V980" s="113"/>
      <c r="W980" s="113"/>
      <c r="X980" s="114"/>
      <c r="Y980" s="114"/>
      <c r="Z980" s="114"/>
      <c r="AA980" s="114"/>
      <c r="AB980" s="114"/>
      <c r="AC980" s="114"/>
      <c r="AD980" s="114"/>
      <c r="AE980" s="114"/>
    </row>
    <row r="981" spans="18:31" s="115" customFormat="1" x14ac:dyDescent="0.25">
      <c r="R981" s="112"/>
      <c r="S981" s="112"/>
      <c r="T981" s="113"/>
      <c r="U981" s="113"/>
      <c r="V981" s="113"/>
      <c r="W981" s="113"/>
      <c r="X981" s="114"/>
      <c r="Y981" s="114"/>
      <c r="Z981" s="114"/>
      <c r="AA981" s="114"/>
      <c r="AB981" s="114"/>
      <c r="AC981" s="114"/>
      <c r="AD981" s="114"/>
      <c r="AE981" s="114"/>
    </row>
    <row r="982" spans="18:31" s="115" customFormat="1" x14ac:dyDescent="0.25">
      <c r="R982" s="112"/>
      <c r="S982" s="112"/>
      <c r="T982" s="113"/>
      <c r="U982" s="113"/>
      <c r="V982" s="113"/>
      <c r="W982" s="113"/>
      <c r="X982" s="114"/>
      <c r="Y982" s="114"/>
      <c r="Z982" s="114"/>
      <c r="AA982" s="114"/>
      <c r="AB982" s="114"/>
      <c r="AC982" s="114"/>
      <c r="AD982" s="114"/>
      <c r="AE982" s="114"/>
    </row>
    <row r="983" spans="18:31" s="115" customFormat="1" x14ac:dyDescent="0.25">
      <c r="R983" s="112"/>
      <c r="S983" s="112"/>
      <c r="T983" s="113"/>
      <c r="U983" s="113"/>
      <c r="V983" s="113"/>
      <c r="W983" s="113"/>
      <c r="X983" s="114"/>
      <c r="Y983" s="114"/>
      <c r="Z983" s="114"/>
      <c r="AA983" s="114"/>
      <c r="AB983" s="114"/>
      <c r="AC983" s="114"/>
      <c r="AD983" s="114"/>
      <c r="AE983" s="114"/>
    </row>
    <row r="984" spans="18:31" s="115" customFormat="1" x14ac:dyDescent="0.25">
      <c r="R984" s="112"/>
      <c r="S984" s="112"/>
      <c r="T984" s="113"/>
      <c r="U984" s="113"/>
      <c r="V984" s="113"/>
      <c r="W984" s="113"/>
      <c r="X984" s="114"/>
      <c r="Y984" s="114"/>
      <c r="Z984" s="114"/>
      <c r="AA984" s="114"/>
      <c r="AB984" s="114"/>
      <c r="AC984" s="114"/>
      <c r="AD984" s="114"/>
      <c r="AE984" s="114"/>
    </row>
    <row r="985" spans="18:31" s="115" customFormat="1" x14ac:dyDescent="0.25">
      <c r="R985" s="112"/>
      <c r="S985" s="112"/>
      <c r="T985" s="113"/>
      <c r="U985" s="113"/>
      <c r="V985" s="113"/>
      <c r="W985" s="113"/>
      <c r="X985" s="114"/>
      <c r="Y985" s="114"/>
      <c r="Z985" s="114"/>
      <c r="AA985" s="114"/>
      <c r="AB985" s="114"/>
      <c r="AC985" s="114"/>
      <c r="AD985" s="114"/>
      <c r="AE985" s="114"/>
    </row>
    <row r="986" spans="18:31" s="115" customFormat="1" x14ac:dyDescent="0.25">
      <c r="R986" s="112"/>
      <c r="S986" s="112"/>
      <c r="T986" s="113"/>
      <c r="U986" s="113"/>
      <c r="V986" s="113"/>
      <c r="W986" s="113"/>
      <c r="X986" s="114"/>
      <c r="Y986" s="114"/>
      <c r="Z986" s="114"/>
      <c r="AA986" s="114"/>
      <c r="AB986" s="114"/>
      <c r="AC986" s="114"/>
      <c r="AD986" s="114"/>
      <c r="AE986" s="114"/>
    </row>
    <row r="987" spans="18:31" s="115" customFormat="1" x14ac:dyDescent="0.25">
      <c r="R987" s="112"/>
      <c r="S987" s="112"/>
      <c r="T987" s="113"/>
      <c r="U987" s="113"/>
      <c r="V987" s="113"/>
      <c r="W987" s="113"/>
      <c r="X987" s="114"/>
      <c r="Y987" s="114"/>
      <c r="Z987" s="114"/>
      <c r="AA987" s="114"/>
      <c r="AB987" s="114"/>
      <c r="AC987" s="114"/>
      <c r="AD987" s="114"/>
      <c r="AE987" s="114"/>
    </row>
    <row r="988" spans="18:31" s="115" customFormat="1" x14ac:dyDescent="0.25">
      <c r="R988" s="112"/>
      <c r="S988" s="112"/>
      <c r="T988" s="113"/>
      <c r="U988" s="113"/>
      <c r="V988" s="113"/>
      <c r="W988" s="113"/>
      <c r="X988" s="114"/>
      <c r="Y988" s="114"/>
      <c r="Z988" s="114"/>
      <c r="AA988" s="114"/>
      <c r="AB988" s="114"/>
      <c r="AC988" s="114"/>
      <c r="AD988" s="114"/>
      <c r="AE988" s="114"/>
    </row>
    <row r="989" spans="18:31" s="115" customFormat="1" x14ac:dyDescent="0.25">
      <c r="R989" s="112"/>
      <c r="S989" s="112"/>
      <c r="T989" s="113"/>
      <c r="U989" s="113"/>
      <c r="V989" s="113"/>
      <c r="W989" s="113"/>
      <c r="X989" s="114"/>
      <c r="Y989" s="114"/>
      <c r="Z989" s="114"/>
      <c r="AA989" s="114"/>
      <c r="AB989" s="114"/>
      <c r="AC989" s="114"/>
      <c r="AD989" s="114"/>
      <c r="AE989" s="114"/>
    </row>
    <row r="990" spans="18:31" s="115" customFormat="1" x14ac:dyDescent="0.25">
      <c r="R990" s="112"/>
      <c r="S990" s="112"/>
      <c r="T990" s="113"/>
      <c r="U990" s="113"/>
      <c r="V990" s="113"/>
      <c r="W990" s="113"/>
      <c r="X990" s="114"/>
      <c r="Y990" s="114"/>
      <c r="Z990" s="114"/>
      <c r="AA990" s="114"/>
      <c r="AB990" s="114"/>
      <c r="AC990" s="114"/>
      <c r="AD990" s="114"/>
      <c r="AE990" s="114"/>
    </row>
    <row r="991" spans="18:31" s="115" customFormat="1" x14ac:dyDescent="0.25">
      <c r="R991" s="112"/>
      <c r="S991" s="112"/>
      <c r="T991" s="113"/>
      <c r="U991" s="113"/>
      <c r="V991" s="113"/>
      <c r="W991" s="113"/>
      <c r="X991" s="114"/>
      <c r="Y991" s="114"/>
      <c r="Z991" s="114"/>
      <c r="AA991" s="114"/>
      <c r="AB991" s="114"/>
      <c r="AC991" s="114"/>
      <c r="AD991" s="114"/>
      <c r="AE991" s="114"/>
    </row>
    <row r="992" spans="18:31" s="115" customFormat="1" x14ac:dyDescent="0.25">
      <c r="R992" s="112"/>
      <c r="S992" s="112"/>
      <c r="T992" s="113"/>
      <c r="U992" s="113"/>
      <c r="V992" s="113"/>
      <c r="W992" s="113"/>
      <c r="X992" s="114"/>
      <c r="Y992" s="114"/>
      <c r="Z992" s="114"/>
      <c r="AA992" s="114"/>
      <c r="AB992" s="114"/>
      <c r="AC992" s="114"/>
      <c r="AD992" s="114"/>
      <c r="AE992" s="114"/>
    </row>
    <row r="993" spans="18:31" s="115" customFormat="1" x14ac:dyDescent="0.25">
      <c r="R993" s="112"/>
      <c r="S993" s="112"/>
      <c r="T993" s="113"/>
      <c r="U993" s="113"/>
      <c r="V993" s="113"/>
      <c r="W993" s="113"/>
      <c r="X993" s="114"/>
      <c r="Y993" s="114"/>
      <c r="Z993" s="114"/>
      <c r="AA993" s="114"/>
      <c r="AB993" s="114"/>
      <c r="AC993" s="114"/>
      <c r="AD993" s="114"/>
      <c r="AE993" s="114"/>
    </row>
    <row r="994" spans="18:31" s="115" customFormat="1" x14ac:dyDescent="0.25">
      <c r="R994" s="112"/>
      <c r="S994" s="112"/>
      <c r="T994" s="113"/>
      <c r="U994" s="113"/>
      <c r="V994" s="113"/>
      <c r="W994" s="113"/>
      <c r="X994" s="114"/>
      <c r="Y994" s="114"/>
      <c r="Z994" s="114"/>
      <c r="AA994" s="114"/>
      <c r="AB994" s="114"/>
      <c r="AC994" s="114"/>
      <c r="AD994" s="114"/>
      <c r="AE994" s="114"/>
    </row>
    <row r="995" spans="18:31" s="115" customFormat="1" x14ac:dyDescent="0.25">
      <c r="R995" s="112"/>
      <c r="S995" s="112"/>
      <c r="T995" s="113"/>
      <c r="U995" s="113"/>
      <c r="V995" s="113"/>
      <c r="W995" s="113"/>
      <c r="X995" s="114"/>
      <c r="Y995" s="114"/>
      <c r="Z995" s="114"/>
      <c r="AA995" s="114"/>
      <c r="AB995" s="114"/>
      <c r="AC995" s="114"/>
      <c r="AD995" s="114"/>
      <c r="AE995" s="114"/>
    </row>
    <row r="996" spans="18:31" s="115" customFormat="1" x14ac:dyDescent="0.25">
      <c r="R996" s="112"/>
      <c r="S996" s="112"/>
      <c r="T996" s="113"/>
      <c r="U996" s="113"/>
      <c r="V996" s="113"/>
      <c r="W996" s="113"/>
      <c r="X996" s="114"/>
      <c r="Y996" s="114"/>
      <c r="Z996" s="114"/>
      <c r="AA996" s="114"/>
      <c r="AB996" s="114"/>
      <c r="AC996" s="114"/>
      <c r="AD996" s="114"/>
      <c r="AE996" s="114"/>
    </row>
    <row r="997" spans="18:31" s="115" customFormat="1" x14ac:dyDescent="0.25">
      <c r="R997" s="112"/>
      <c r="S997" s="112"/>
      <c r="T997" s="113"/>
      <c r="U997" s="113"/>
      <c r="V997" s="113"/>
      <c r="W997" s="113"/>
      <c r="X997" s="114"/>
      <c r="Y997" s="114"/>
      <c r="Z997" s="114"/>
      <c r="AA997" s="114"/>
      <c r="AB997" s="114"/>
      <c r="AC997" s="114"/>
      <c r="AD997" s="114"/>
      <c r="AE997" s="114"/>
    </row>
    <row r="998" spans="18:31" s="115" customFormat="1" x14ac:dyDescent="0.25">
      <c r="R998" s="112"/>
      <c r="S998" s="112"/>
      <c r="T998" s="113"/>
      <c r="U998" s="113"/>
      <c r="V998" s="113"/>
      <c r="W998" s="113"/>
      <c r="X998" s="114"/>
      <c r="Y998" s="114"/>
      <c r="Z998" s="114"/>
      <c r="AA998" s="114"/>
      <c r="AB998" s="114"/>
      <c r="AC998" s="114"/>
      <c r="AD998" s="114"/>
      <c r="AE998" s="114"/>
    </row>
    <row r="999" spans="18:31" s="115" customFormat="1" x14ac:dyDescent="0.25">
      <c r="R999" s="112"/>
      <c r="S999" s="112"/>
      <c r="T999" s="113"/>
      <c r="U999" s="113"/>
      <c r="V999" s="113"/>
      <c r="W999" s="113"/>
      <c r="X999" s="114"/>
      <c r="Y999" s="114"/>
      <c r="Z999" s="114"/>
      <c r="AA999" s="114"/>
      <c r="AB999" s="114"/>
      <c r="AC999" s="114"/>
      <c r="AD999" s="114"/>
      <c r="AE999" s="114"/>
    </row>
    <row r="1000" spans="18:31" s="115" customFormat="1" x14ac:dyDescent="0.25">
      <c r="R1000" s="112"/>
      <c r="S1000" s="112"/>
      <c r="T1000" s="113"/>
      <c r="U1000" s="113"/>
      <c r="V1000" s="113"/>
      <c r="W1000" s="113"/>
      <c r="X1000" s="114"/>
      <c r="Y1000" s="114"/>
      <c r="Z1000" s="114"/>
      <c r="AA1000" s="114"/>
      <c r="AB1000" s="114"/>
      <c r="AC1000" s="114"/>
      <c r="AD1000" s="114"/>
      <c r="AE1000" s="114"/>
    </row>
    <row r="1001" spans="18:31" s="115" customFormat="1" x14ac:dyDescent="0.25">
      <c r="R1001" s="112"/>
      <c r="S1001" s="112"/>
      <c r="T1001" s="113"/>
      <c r="U1001" s="113"/>
      <c r="V1001" s="113"/>
      <c r="W1001" s="113"/>
      <c r="X1001" s="114"/>
      <c r="Y1001" s="114"/>
      <c r="Z1001" s="114"/>
      <c r="AA1001" s="114"/>
      <c r="AB1001" s="114"/>
      <c r="AC1001" s="114"/>
      <c r="AD1001" s="114"/>
      <c r="AE1001" s="114"/>
    </row>
    <row r="1002" spans="18:31" s="115" customFormat="1" x14ac:dyDescent="0.25">
      <c r="R1002" s="112"/>
      <c r="S1002" s="112"/>
      <c r="T1002" s="113"/>
      <c r="U1002" s="113"/>
      <c r="V1002" s="113"/>
      <c r="W1002" s="113"/>
      <c r="X1002" s="114"/>
      <c r="Y1002" s="114"/>
      <c r="Z1002" s="114"/>
      <c r="AA1002" s="114"/>
      <c r="AB1002" s="114"/>
      <c r="AC1002" s="114"/>
      <c r="AD1002" s="114"/>
      <c r="AE1002" s="114"/>
    </row>
    <row r="1003" spans="18:31" s="115" customFormat="1" x14ac:dyDescent="0.25">
      <c r="R1003" s="112"/>
      <c r="S1003" s="112"/>
      <c r="T1003" s="113"/>
      <c r="U1003" s="113"/>
      <c r="V1003" s="113"/>
      <c r="W1003" s="113"/>
      <c r="X1003" s="114"/>
      <c r="Y1003" s="114"/>
      <c r="Z1003" s="114"/>
      <c r="AA1003" s="114"/>
      <c r="AB1003" s="114"/>
      <c r="AC1003" s="114"/>
      <c r="AD1003" s="114"/>
      <c r="AE1003" s="114"/>
    </row>
    <row r="1004" spans="18:31" s="115" customFormat="1" x14ac:dyDescent="0.25">
      <c r="R1004" s="112"/>
      <c r="S1004" s="112"/>
      <c r="T1004" s="113"/>
      <c r="U1004" s="113"/>
      <c r="V1004" s="113"/>
      <c r="W1004" s="113"/>
      <c r="X1004" s="114"/>
      <c r="Y1004" s="114"/>
      <c r="Z1004" s="114"/>
      <c r="AA1004" s="114"/>
      <c r="AB1004" s="114"/>
      <c r="AC1004" s="114"/>
      <c r="AD1004" s="114"/>
      <c r="AE1004" s="114"/>
    </row>
    <row r="1005" spans="18:31" s="115" customFormat="1" x14ac:dyDescent="0.25">
      <c r="R1005" s="112"/>
      <c r="S1005" s="112"/>
      <c r="T1005" s="113"/>
      <c r="U1005" s="113"/>
      <c r="V1005" s="113"/>
      <c r="W1005" s="113"/>
      <c r="X1005" s="114"/>
      <c r="Y1005" s="114"/>
      <c r="Z1005" s="114"/>
      <c r="AA1005" s="114"/>
      <c r="AB1005" s="114"/>
      <c r="AC1005" s="114"/>
      <c r="AD1005" s="114"/>
      <c r="AE1005" s="114"/>
    </row>
    <row r="1006" spans="18:31" s="115" customFormat="1" x14ac:dyDescent="0.25">
      <c r="R1006" s="112"/>
      <c r="S1006" s="112"/>
      <c r="T1006" s="113"/>
      <c r="U1006" s="113"/>
      <c r="V1006" s="113"/>
      <c r="W1006" s="113"/>
      <c r="X1006" s="114"/>
      <c r="Y1006" s="114"/>
      <c r="Z1006" s="114"/>
      <c r="AA1006" s="114"/>
      <c r="AB1006" s="114"/>
      <c r="AC1006" s="114"/>
      <c r="AD1006" s="114"/>
      <c r="AE1006" s="114"/>
    </row>
    <row r="1007" spans="18:31" s="115" customFormat="1" x14ac:dyDescent="0.25">
      <c r="R1007" s="112"/>
      <c r="S1007" s="112"/>
      <c r="T1007" s="113"/>
      <c r="U1007" s="113"/>
      <c r="V1007" s="113"/>
      <c r="W1007" s="113"/>
      <c r="X1007" s="114"/>
      <c r="Y1007" s="114"/>
      <c r="Z1007" s="114"/>
      <c r="AA1007" s="114"/>
      <c r="AB1007" s="114"/>
      <c r="AC1007" s="114"/>
      <c r="AD1007" s="114"/>
      <c r="AE1007" s="114"/>
    </row>
    <row r="1008" spans="18:31" s="115" customFormat="1" x14ac:dyDescent="0.25">
      <c r="R1008" s="112"/>
      <c r="S1008" s="112"/>
      <c r="T1008" s="113"/>
      <c r="U1008" s="113"/>
      <c r="V1008" s="113"/>
      <c r="W1008" s="113"/>
      <c r="X1008" s="114"/>
      <c r="Y1008" s="114"/>
      <c r="Z1008" s="114"/>
      <c r="AA1008" s="114"/>
      <c r="AB1008" s="114"/>
      <c r="AC1008" s="114"/>
      <c r="AD1008" s="114"/>
      <c r="AE1008" s="114"/>
    </row>
    <row r="1009" spans="18:31" s="115" customFormat="1" x14ac:dyDescent="0.25">
      <c r="R1009" s="112"/>
      <c r="S1009" s="112"/>
      <c r="T1009" s="113"/>
      <c r="U1009" s="113"/>
      <c r="V1009" s="113"/>
      <c r="W1009" s="113"/>
      <c r="X1009" s="114"/>
      <c r="Y1009" s="114"/>
      <c r="Z1009" s="114"/>
      <c r="AA1009" s="114"/>
      <c r="AB1009" s="114"/>
      <c r="AC1009" s="114"/>
      <c r="AD1009" s="114"/>
      <c r="AE1009" s="114"/>
    </row>
    <row r="1010" spans="18:31" s="115" customFormat="1" x14ac:dyDescent="0.25">
      <c r="R1010" s="112"/>
      <c r="S1010" s="112"/>
      <c r="T1010" s="113"/>
      <c r="U1010" s="113"/>
      <c r="V1010" s="113"/>
      <c r="W1010" s="113"/>
      <c r="X1010" s="114"/>
      <c r="Y1010" s="114"/>
      <c r="Z1010" s="114"/>
      <c r="AA1010" s="114"/>
      <c r="AB1010" s="114"/>
      <c r="AC1010" s="114"/>
      <c r="AD1010" s="114"/>
      <c r="AE1010" s="114"/>
    </row>
    <row r="1011" spans="18:31" s="115" customFormat="1" x14ac:dyDescent="0.25">
      <c r="R1011" s="112"/>
      <c r="S1011" s="112"/>
      <c r="T1011" s="113"/>
      <c r="U1011" s="113"/>
      <c r="V1011" s="113"/>
      <c r="W1011" s="113"/>
      <c r="X1011" s="114"/>
      <c r="Y1011" s="114"/>
      <c r="Z1011" s="114"/>
      <c r="AA1011" s="114"/>
      <c r="AB1011" s="114"/>
      <c r="AC1011" s="114"/>
      <c r="AD1011" s="114"/>
      <c r="AE1011" s="114"/>
    </row>
    <row r="1012" spans="18:31" s="115" customFormat="1" x14ac:dyDescent="0.25">
      <c r="R1012" s="112"/>
      <c r="S1012" s="112"/>
      <c r="T1012" s="113"/>
      <c r="U1012" s="113"/>
      <c r="V1012" s="113"/>
      <c r="W1012" s="113"/>
      <c r="X1012" s="114"/>
      <c r="Y1012" s="114"/>
      <c r="Z1012" s="114"/>
      <c r="AA1012" s="114"/>
      <c r="AB1012" s="114"/>
      <c r="AC1012" s="114"/>
      <c r="AD1012" s="114"/>
      <c r="AE1012" s="114"/>
    </row>
    <row r="1013" spans="18:31" s="115" customFormat="1" x14ac:dyDescent="0.25">
      <c r="R1013" s="112"/>
      <c r="S1013" s="112"/>
      <c r="T1013" s="113"/>
      <c r="U1013" s="113"/>
      <c r="V1013" s="113"/>
      <c r="W1013" s="113"/>
      <c r="X1013" s="114"/>
      <c r="Y1013" s="114"/>
      <c r="Z1013" s="114"/>
      <c r="AA1013" s="114"/>
      <c r="AB1013" s="114"/>
      <c r="AC1013" s="114"/>
      <c r="AD1013" s="114"/>
      <c r="AE1013" s="114"/>
    </row>
    <row r="1014" spans="18:31" s="115" customFormat="1" x14ac:dyDescent="0.25">
      <c r="R1014" s="112"/>
      <c r="S1014" s="112"/>
      <c r="T1014" s="113"/>
      <c r="U1014" s="113"/>
      <c r="V1014" s="113"/>
      <c r="W1014" s="113"/>
      <c r="X1014" s="114"/>
      <c r="Y1014" s="114"/>
      <c r="Z1014" s="114"/>
      <c r="AA1014" s="114"/>
      <c r="AB1014" s="114"/>
      <c r="AC1014" s="114"/>
      <c r="AD1014" s="114"/>
      <c r="AE1014" s="114"/>
    </row>
    <row r="1015" spans="18:31" s="115" customFormat="1" x14ac:dyDescent="0.25">
      <c r="R1015" s="112"/>
      <c r="S1015" s="112"/>
      <c r="T1015" s="113"/>
      <c r="U1015" s="113"/>
      <c r="V1015" s="113"/>
      <c r="W1015" s="113"/>
      <c r="X1015" s="114"/>
      <c r="Y1015" s="114"/>
      <c r="Z1015" s="114"/>
      <c r="AA1015" s="114"/>
      <c r="AB1015" s="114"/>
      <c r="AC1015" s="114"/>
      <c r="AD1015" s="114"/>
      <c r="AE1015" s="114"/>
    </row>
    <row r="1016" spans="18:31" s="115" customFormat="1" x14ac:dyDescent="0.25">
      <c r="R1016" s="112"/>
      <c r="S1016" s="112"/>
      <c r="T1016" s="113"/>
      <c r="U1016" s="113"/>
      <c r="V1016" s="113"/>
      <c r="W1016" s="113"/>
      <c r="X1016" s="114"/>
      <c r="Y1016" s="114"/>
      <c r="Z1016" s="114"/>
      <c r="AA1016" s="114"/>
      <c r="AB1016" s="114"/>
      <c r="AC1016" s="114"/>
      <c r="AD1016" s="114"/>
      <c r="AE1016" s="114"/>
    </row>
    <row r="1017" spans="18:31" s="115" customFormat="1" x14ac:dyDescent="0.25">
      <c r="R1017" s="112"/>
      <c r="S1017" s="112"/>
      <c r="T1017" s="113"/>
      <c r="U1017" s="113"/>
      <c r="V1017" s="113"/>
      <c r="W1017" s="113"/>
      <c r="X1017" s="114"/>
      <c r="Y1017" s="114"/>
      <c r="Z1017" s="114"/>
      <c r="AA1017" s="114"/>
      <c r="AB1017" s="114"/>
      <c r="AC1017" s="114"/>
      <c r="AD1017" s="114"/>
      <c r="AE1017" s="114"/>
    </row>
    <row r="1018" spans="18:31" s="115" customFormat="1" x14ac:dyDescent="0.25">
      <c r="R1018" s="112"/>
      <c r="S1018" s="112"/>
      <c r="T1018" s="113"/>
      <c r="U1018" s="113"/>
      <c r="V1018" s="113"/>
      <c r="W1018" s="113"/>
      <c r="X1018" s="114"/>
      <c r="Y1018" s="114"/>
      <c r="Z1018" s="114"/>
      <c r="AA1018" s="114"/>
      <c r="AB1018" s="114"/>
      <c r="AC1018" s="114"/>
      <c r="AD1018" s="114"/>
      <c r="AE1018" s="114"/>
    </row>
    <row r="1019" spans="18:31" s="115" customFormat="1" x14ac:dyDescent="0.25">
      <c r="R1019" s="112"/>
      <c r="S1019" s="112"/>
      <c r="T1019" s="113"/>
      <c r="U1019" s="113"/>
      <c r="V1019" s="113"/>
      <c r="W1019" s="113"/>
      <c r="X1019" s="114"/>
      <c r="Y1019" s="114"/>
      <c r="Z1019" s="114"/>
      <c r="AA1019" s="114"/>
      <c r="AB1019" s="114"/>
      <c r="AC1019" s="114"/>
      <c r="AD1019" s="114"/>
      <c r="AE1019" s="114"/>
    </row>
    <row r="1020" spans="18:31" s="115" customFormat="1" x14ac:dyDescent="0.25">
      <c r="R1020" s="112"/>
      <c r="S1020" s="112"/>
      <c r="T1020" s="113"/>
      <c r="U1020" s="113"/>
      <c r="V1020" s="113"/>
      <c r="W1020" s="113"/>
      <c r="X1020" s="114"/>
      <c r="Y1020" s="114"/>
      <c r="Z1020" s="114"/>
      <c r="AA1020" s="114"/>
      <c r="AB1020" s="114"/>
      <c r="AC1020" s="114"/>
      <c r="AD1020" s="114"/>
      <c r="AE1020" s="114"/>
    </row>
    <row r="1021" spans="18:31" s="115" customFormat="1" x14ac:dyDescent="0.25">
      <c r="R1021" s="112"/>
      <c r="S1021" s="112"/>
      <c r="T1021" s="113"/>
      <c r="U1021" s="113"/>
      <c r="V1021" s="113"/>
      <c r="W1021" s="113"/>
      <c r="X1021" s="114"/>
      <c r="Y1021" s="114"/>
      <c r="Z1021" s="114"/>
      <c r="AA1021" s="114"/>
      <c r="AB1021" s="114"/>
      <c r="AC1021" s="114"/>
      <c r="AD1021" s="114"/>
      <c r="AE1021" s="114"/>
    </row>
    <row r="1022" spans="18:31" s="115" customFormat="1" x14ac:dyDescent="0.25">
      <c r="R1022" s="112"/>
      <c r="S1022" s="112"/>
      <c r="T1022" s="113"/>
      <c r="U1022" s="113"/>
      <c r="V1022" s="113"/>
      <c r="W1022" s="113"/>
      <c r="X1022" s="114"/>
      <c r="Y1022" s="114"/>
      <c r="Z1022" s="114"/>
      <c r="AA1022" s="114"/>
      <c r="AB1022" s="114"/>
      <c r="AC1022" s="114"/>
      <c r="AD1022" s="114"/>
      <c r="AE1022" s="114"/>
    </row>
    <row r="1023" spans="18:31" s="115" customFormat="1" x14ac:dyDescent="0.25">
      <c r="R1023" s="112"/>
      <c r="S1023" s="112"/>
      <c r="T1023" s="113"/>
      <c r="U1023" s="113"/>
      <c r="V1023" s="113"/>
      <c r="W1023" s="113"/>
      <c r="X1023" s="114"/>
      <c r="Y1023" s="114"/>
      <c r="Z1023" s="114"/>
      <c r="AA1023" s="114"/>
      <c r="AB1023" s="114"/>
      <c r="AC1023" s="114"/>
      <c r="AD1023" s="114"/>
      <c r="AE1023" s="114"/>
    </row>
    <row r="1024" spans="18:31" s="115" customFormat="1" x14ac:dyDescent="0.25">
      <c r="R1024" s="112"/>
      <c r="S1024" s="112"/>
      <c r="T1024" s="113"/>
      <c r="U1024" s="113"/>
      <c r="V1024" s="113"/>
      <c r="W1024" s="113"/>
      <c r="X1024" s="114"/>
      <c r="Y1024" s="114"/>
      <c r="Z1024" s="114"/>
      <c r="AA1024" s="114"/>
      <c r="AB1024" s="114"/>
      <c r="AC1024" s="114"/>
      <c r="AD1024" s="114"/>
      <c r="AE1024" s="114"/>
    </row>
    <row r="1025" spans="18:31" s="115" customFormat="1" x14ac:dyDescent="0.25">
      <c r="R1025" s="112"/>
      <c r="S1025" s="112"/>
      <c r="T1025" s="113"/>
      <c r="U1025" s="113"/>
      <c r="V1025" s="113"/>
      <c r="W1025" s="113"/>
      <c r="X1025" s="114"/>
      <c r="Y1025" s="114"/>
      <c r="Z1025" s="114"/>
      <c r="AA1025" s="114"/>
      <c r="AB1025" s="114"/>
      <c r="AC1025" s="114"/>
      <c r="AD1025" s="114"/>
      <c r="AE1025" s="114"/>
    </row>
    <row r="1026" spans="18:31" s="115" customFormat="1" x14ac:dyDescent="0.25">
      <c r="R1026" s="112"/>
      <c r="S1026" s="112"/>
      <c r="T1026" s="113"/>
      <c r="U1026" s="113"/>
      <c r="V1026" s="113"/>
      <c r="W1026" s="113"/>
      <c r="X1026" s="114"/>
      <c r="Y1026" s="114"/>
      <c r="Z1026" s="114"/>
      <c r="AA1026" s="114"/>
      <c r="AB1026" s="114"/>
      <c r="AC1026" s="114"/>
      <c r="AD1026" s="114"/>
      <c r="AE1026" s="114"/>
    </row>
    <row r="1027" spans="18:31" s="115" customFormat="1" x14ac:dyDescent="0.25">
      <c r="R1027" s="112"/>
      <c r="S1027" s="112"/>
      <c r="T1027" s="113"/>
      <c r="U1027" s="113"/>
      <c r="V1027" s="113"/>
      <c r="W1027" s="113"/>
      <c r="X1027" s="114"/>
      <c r="Y1027" s="114"/>
      <c r="Z1027" s="114"/>
      <c r="AA1027" s="114"/>
      <c r="AB1027" s="114"/>
      <c r="AC1027" s="114"/>
      <c r="AD1027" s="114"/>
      <c r="AE1027" s="114"/>
    </row>
    <row r="1028" spans="18:31" s="115" customFormat="1" x14ac:dyDescent="0.25">
      <c r="R1028" s="112"/>
      <c r="S1028" s="112"/>
      <c r="T1028" s="113"/>
      <c r="U1028" s="113"/>
      <c r="V1028" s="113"/>
      <c r="W1028" s="113"/>
      <c r="X1028" s="114"/>
      <c r="Y1028" s="114"/>
      <c r="Z1028" s="114"/>
      <c r="AA1028" s="114"/>
      <c r="AB1028" s="114"/>
      <c r="AC1028" s="114"/>
      <c r="AD1028" s="114"/>
      <c r="AE1028" s="114"/>
    </row>
    <row r="1029" spans="18:31" s="115" customFormat="1" x14ac:dyDescent="0.25">
      <c r="R1029" s="112"/>
      <c r="S1029" s="112"/>
      <c r="T1029" s="113"/>
      <c r="U1029" s="113"/>
      <c r="V1029" s="113"/>
      <c r="W1029" s="113"/>
      <c r="X1029" s="114"/>
      <c r="Y1029" s="114"/>
      <c r="Z1029" s="114"/>
      <c r="AA1029" s="114"/>
      <c r="AB1029" s="114"/>
      <c r="AC1029" s="114"/>
      <c r="AD1029" s="114"/>
      <c r="AE1029" s="114"/>
    </row>
    <row r="1030" spans="18:31" s="115" customFormat="1" x14ac:dyDescent="0.25">
      <c r="R1030" s="112"/>
      <c r="S1030" s="112"/>
      <c r="T1030" s="113"/>
      <c r="U1030" s="113"/>
      <c r="V1030" s="113"/>
      <c r="W1030" s="113"/>
      <c r="X1030" s="114"/>
      <c r="Y1030" s="114"/>
      <c r="Z1030" s="114"/>
      <c r="AA1030" s="114"/>
      <c r="AB1030" s="114"/>
      <c r="AC1030" s="114"/>
      <c r="AD1030" s="114"/>
      <c r="AE1030" s="114"/>
    </row>
    <row r="1031" spans="18:31" s="115" customFormat="1" x14ac:dyDescent="0.25">
      <c r="R1031" s="112"/>
      <c r="S1031" s="112"/>
      <c r="T1031" s="113"/>
      <c r="U1031" s="113"/>
      <c r="V1031" s="113"/>
      <c r="W1031" s="113"/>
      <c r="X1031" s="114"/>
      <c r="Y1031" s="114"/>
      <c r="Z1031" s="114"/>
      <c r="AA1031" s="114"/>
      <c r="AB1031" s="114"/>
      <c r="AC1031" s="114"/>
      <c r="AD1031" s="114"/>
      <c r="AE1031" s="114"/>
    </row>
    <row r="1032" spans="18:31" s="115" customFormat="1" x14ac:dyDescent="0.25">
      <c r="R1032" s="112"/>
      <c r="S1032" s="112"/>
      <c r="T1032" s="113"/>
      <c r="U1032" s="113"/>
      <c r="V1032" s="113"/>
      <c r="W1032" s="113"/>
      <c r="X1032" s="114"/>
      <c r="Y1032" s="114"/>
      <c r="Z1032" s="114"/>
      <c r="AA1032" s="114"/>
      <c r="AB1032" s="114"/>
      <c r="AC1032" s="114"/>
      <c r="AD1032" s="114"/>
      <c r="AE1032" s="114"/>
    </row>
    <row r="1033" spans="18:31" s="115" customFormat="1" x14ac:dyDescent="0.25">
      <c r="R1033" s="112"/>
      <c r="S1033" s="112"/>
      <c r="T1033" s="113"/>
      <c r="U1033" s="113"/>
      <c r="V1033" s="113"/>
      <c r="W1033" s="113"/>
      <c r="X1033" s="114"/>
      <c r="Y1033" s="114"/>
      <c r="Z1033" s="114"/>
      <c r="AA1033" s="114"/>
      <c r="AB1033" s="114"/>
      <c r="AC1033" s="114"/>
      <c r="AD1033" s="114"/>
      <c r="AE1033" s="114"/>
    </row>
    <row r="1034" spans="18:31" s="115" customFormat="1" x14ac:dyDescent="0.25">
      <c r="R1034" s="112"/>
      <c r="S1034" s="112"/>
      <c r="T1034" s="113"/>
      <c r="U1034" s="113"/>
      <c r="V1034" s="113"/>
      <c r="W1034" s="113"/>
      <c r="X1034" s="114"/>
      <c r="Y1034" s="114"/>
      <c r="Z1034" s="114"/>
      <c r="AA1034" s="114"/>
      <c r="AB1034" s="114"/>
      <c r="AC1034" s="114"/>
      <c r="AD1034" s="114"/>
      <c r="AE1034" s="114"/>
    </row>
    <row r="1035" spans="18:31" s="115" customFormat="1" x14ac:dyDescent="0.25">
      <c r="R1035" s="112"/>
      <c r="S1035" s="112"/>
      <c r="T1035" s="113"/>
      <c r="U1035" s="113"/>
      <c r="V1035" s="113"/>
      <c r="W1035" s="113"/>
      <c r="X1035" s="114"/>
      <c r="Y1035" s="114"/>
      <c r="Z1035" s="114"/>
      <c r="AA1035" s="114"/>
      <c r="AB1035" s="114"/>
      <c r="AC1035" s="114"/>
      <c r="AD1035" s="114"/>
      <c r="AE1035" s="114"/>
    </row>
    <row r="1036" spans="18:31" s="115" customFormat="1" x14ac:dyDescent="0.25">
      <c r="R1036" s="112"/>
      <c r="S1036" s="112"/>
      <c r="T1036" s="113"/>
      <c r="U1036" s="113"/>
      <c r="V1036" s="113"/>
      <c r="W1036" s="113"/>
      <c r="X1036" s="114"/>
      <c r="Y1036" s="114"/>
      <c r="Z1036" s="114"/>
      <c r="AA1036" s="114"/>
      <c r="AB1036" s="114"/>
      <c r="AC1036" s="114"/>
      <c r="AD1036" s="114"/>
      <c r="AE1036" s="114"/>
    </row>
    <row r="1037" spans="18:31" s="115" customFormat="1" x14ac:dyDescent="0.25">
      <c r="R1037" s="112"/>
      <c r="S1037" s="112"/>
      <c r="T1037" s="113"/>
      <c r="U1037" s="113"/>
      <c r="V1037" s="113"/>
      <c r="W1037" s="113"/>
      <c r="X1037" s="114"/>
      <c r="Y1037" s="114"/>
      <c r="Z1037" s="114"/>
      <c r="AA1037" s="114"/>
      <c r="AB1037" s="114"/>
      <c r="AC1037" s="114"/>
      <c r="AD1037" s="114"/>
      <c r="AE1037" s="114"/>
    </row>
    <row r="1038" spans="18:31" s="115" customFormat="1" x14ac:dyDescent="0.25">
      <c r="R1038" s="112"/>
      <c r="S1038" s="112"/>
      <c r="T1038" s="113"/>
      <c r="U1038" s="113"/>
      <c r="V1038" s="113"/>
      <c r="W1038" s="113"/>
      <c r="X1038" s="114"/>
      <c r="Y1038" s="114"/>
      <c r="Z1038" s="114"/>
      <c r="AA1038" s="114"/>
      <c r="AB1038" s="114"/>
      <c r="AC1038" s="114"/>
      <c r="AD1038" s="114"/>
      <c r="AE1038" s="114"/>
    </row>
    <row r="1039" spans="18:31" s="115" customFormat="1" x14ac:dyDescent="0.25">
      <c r="R1039" s="112"/>
      <c r="S1039" s="112"/>
      <c r="T1039" s="113"/>
      <c r="U1039" s="113"/>
      <c r="V1039" s="113"/>
      <c r="W1039" s="113"/>
      <c r="X1039" s="114"/>
      <c r="Y1039" s="114"/>
      <c r="Z1039" s="114"/>
      <c r="AA1039" s="114"/>
      <c r="AB1039" s="114"/>
      <c r="AC1039" s="114"/>
      <c r="AD1039" s="114"/>
      <c r="AE1039" s="114"/>
    </row>
    <row r="1040" spans="18:31" s="115" customFormat="1" x14ac:dyDescent="0.25">
      <c r="R1040" s="112"/>
      <c r="S1040" s="112"/>
      <c r="T1040" s="113"/>
      <c r="U1040" s="113"/>
      <c r="V1040" s="113"/>
      <c r="W1040" s="113"/>
      <c r="X1040" s="114"/>
      <c r="Y1040" s="114"/>
      <c r="Z1040" s="114"/>
      <c r="AA1040" s="114"/>
      <c r="AB1040" s="114"/>
      <c r="AC1040" s="114"/>
      <c r="AD1040" s="114"/>
      <c r="AE1040" s="114"/>
    </row>
    <row r="1041" spans="18:31" s="115" customFormat="1" x14ac:dyDescent="0.25">
      <c r="R1041" s="112"/>
      <c r="S1041" s="112"/>
      <c r="T1041" s="113"/>
      <c r="U1041" s="113"/>
      <c r="V1041" s="113"/>
      <c r="W1041" s="113"/>
      <c r="X1041" s="114"/>
      <c r="Y1041" s="114"/>
      <c r="Z1041" s="114"/>
      <c r="AA1041" s="114"/>
      <c r="AB1041" s="114"/>
      <c r="AC1041" s="114"/>
      <c r="AD1041" s="114"/>
      <c r="AE1041" s="114"/>
    </row>
    <row r="1042" spans="18:31" s="115" customFormat="1" x14ac:dyDescent="0.25">
      <c r="R1042" s="112"/>
      <c r="S1042" s="112"/>
      <c r="T1042" s="113"/>
      <c r="U1042" s="113"/>
      <c r="V1042" s="113"/>
      <c r="W1042" s="113"/>
      <c r="X1042" s="114"/>
      <c r="Y1042" s="114"/>
      <c r="Z1042" s="114"/>
      <c r="AA1042" s="114"/>
      <c r="AB1042" s="114"/>
      <c r="AC1042" s="114"/>
      <c r="AD1042" s="114"/>
      <c r="AE1042" s="114"/>
    </row>
    <row r="1043" spans="18:31" s="115" customFormat="1" x14ac:dyDescent="0.25">
      <c r="R1043" s="112"/>
      <c r="S1043" s="112"/>
      <c r="T1043" s="113"/>
      <c r="U1043" s="113"/>
      <c r="V1043" s="113"/>
      <c r="W1043" s="113"/>
      <c r="X1043" s="114"/>
      <c r="Y1043" s="114"/>
      <c r="Z1043" s="114"/>
      <c r="AA1043" s="114"/>
      <c r="AB1043" s="114"/>
      <c r="AC1043" s="114"/>
      <c r="AD1043" s="114"/>
      <c r="AE1043" s="114"/>
    </row>
    <row r="1044" spans="18:31" s="115" customFormat="1" x14ac:dyDescent="0.25">
      <c r="R1044" s="112"/>
      <c r="S1044" s="112"/>
      <c r="T1044" s="113"/>
      <c r="U1044" s="113"/>
      <c r="V1044" s="113"/>
      <c r="W1044" s="113"/>
      <c r="X1044" s="114"/>
      <c r="Y1044" s="114"/>
      <c r="Z1044" s="114"/>
      <c r="AA1044" s="114"/>
      <c r="AB1044" s="114"/>
      <c r="AC1044" s="114"/>
      <c r="AD1044" s="114"/>
      <c r="AE1044" s="114"/>
    </row>
    <row r="1045" spans="18:31" s="115" customFormat="1" x14ac:dyDescent="0.25">
      <c r="R1045" s="112"/>
      <c r="S1045" s="112"/>
      <c r="T1045" s="113"/>
      <c r="U1045" s="113"/>
      <c r="V1045" s="113"/>
      <c r="W1045" s="113"/>
      <c r="X1045" s="114"/>
      <c r="Y1045" s="114"/>
      <c r="Z1045" s="114"/>
      <c r="AA1045" s="114"/>
      <c r="AB1045" s="114"/>
      <c r="AC1045" s="114"/>
      <c r="AD1045" s="114"/>
      <c r="AE1045" s="114"/>
    </row>
    <row r="1046" spans="18:31" s="115" customFormat="1" x14ac:dyDescent="0.25">
      <c r="R1046" s="112"/>
      <c r="S1046" s="112"/>
      <c r="T1046" s="113"/>
      <c r="U1046" s="113"/>
      <c r="V1046" s="113"/>
      <c r="W1046" s="113"/>
      <c r="X1046" s="114"/>
      <c r="Y1046" s="114"/>
      <c r="Z1046" s="114"/>
      <c r="AA1046" s="114"/>
      <c r="AB1046" s="114"/>
      <c r="AC1046" s="114"/>
      <c r="AD1046" s="114"/>
      <c r="AE1046" s="114"/>
    </row>
    <row r="1047" spans="18:31" s="115" customFormat="1" x14ac:dyDescent="0.25">
      <c r="R1047" s="112"/>
      <c r="S1047" s="112"/>
      <c r="T1047" s="113"/>
      <c r="U1047" s="113"/>
      <c r="V1047" s="113"/>
      <c r="W1047" s="113"/>
      <c r="X1047" s="114"/>
      <c r="Y1047" s="114"/>
      <c r="Z1047" s="114"/>
      <c r="AA1047" s="114"/>
      <c r="AB1047" s="114"/>
      <c r="AC1047" s="114"/>
      <c r="AD1047" s="114"/>
      <c r="AE1047" s="114"/>
    </row>
    <row r="1048" spans="18:31" s="115" customFormat="1" x14ac:dyDescent="0.25">
      <c r="R1048" s="112"/>
      <c r="S1048" s="112"/>
      <c r="T1048" s="113"/>
      <c r="U1048" s="113"/>
      <c r="V1048" s="113"/>
      <c r="W1048" s="113"/>
      <c r="X1048" s="114"/>
      <c r="Y1048" s="114"/>
      <c r="Z1048" s="114"/>
      <c r="AA1048" s="114"/>
      <c r="AB1048" s="114"/>
      <c r="AC1048" s="114"/>
      <c r="AD1048" s="114"/>
      <c r="AE1048" s="114"/>
    </row>
    <row r="1049" spans="18:31" s="115" customFormat="1" x14ac:dyDescent="0.25">
      <c r="R1049" s="112"/>
      <c r="S1049" s="112"/>
      <c r="T1049" s="113"/>
      <c r="U1049" s="113"/>
      <c r="V1049" s="113"/>
      <c r="W1049" s="113"/>
      <c r="X1049" s="114"/>
      <c r="Y1049" s="114"/>
      <c r="Z1049" s="114"/>
      <c r="AA1049" s="114"/>
      <c r="AB1049" s="114"/>
      <c r="AC1049" s="114"/>
      <c r="AD1049" s="114"/>
      <c r="AE1049" s="114"/>
    </row>
    <row r="1050" spans="18:31" s="115" customFormat="1" x14ac:dyDescent="0.25">
      <c r="R1050" s="112"/>
      <c r="S1050" s="112"/>
      <c r="T1050" s="113"/>
      <c r="U1050" s="113"/>
      <c r="V1050" s="113"/>
      <c r="W1050" s="113"/>
      <c r="X1050" s="114"/>
      <c r="Y1050" s="114"/>
      <c r="Z1050" s="114"/>
      <c r="AA1050" s="114"/>
      <c r="AB1050" s="114"/>
      <c r="AC1050" s="114"/>
      <c r="AD1050" s="114"/>
      <c r="AE1050" s="114"/>
    </row>
    <row r="1051" spans="18:31" s="115" customFormat="1" x14ac:dyDescent="0.25">
      <c r="R1051" s="112"/>
      <c r="S1051" s="112"/>
      <c r="T1051" s="113"/>
      <c r="U1051" s="113"/>
      <c r="V1051" s="113"/>
      <c r="W1051" s="113"/>
      <c r="X1051" s="114"/>
      <c r="Y1051" s="114"/>
      <c r="Z1051" s="114"/>
      <c r="AA1051" s="114"/>
      <c r="AB1051" s="114"/>
      <c r="AC1051" s="114"/>
      <c r="AD1051" s="114"/>
      <c r="AE1051" s="114"/>
    </row>
    <row r="1052" spans="18:31" s="115" customFormat="1" x14ac:dyDescent="0.25">
      <c r="R1052" s="112"/>
      <c r="S1052" s="112"/>
      <c r="T1052" s="113"/>
      <c r="U1052" s="113"/>
      <c r="V1052" s="113"/>
      <c r="W1052" s="113"/>
      <c r="X1052" s="114"/>
      <c r="Y1052" s="114"/>
      <c r="Z1052" s="114"/>
      <c r="AA1052" s="114"/>
      <c r="AB1052" s="114"/>
      <c r="AC1052" s="114"/>
      <c r="AD1052" s="114"/>
      <c r="AE1052" s="114"/>
    </row>
    <row r="1053" spans="18:31" s="115" customFormat="1" x14ac:dyDescent="0.25">
      <c r="R1053" s="112"/>
      <c r="S1053" s="112"/>
      <c r="T1053" s="113"/>
      <c r="U1053" s="113"/>
      <c r="V1053" s="113"/>
      <c r="W1053" s="113"/>
      <c r="X1053" s="114"/>
      <c r="Y1053" s="114"/>
      <c r="Z1053" s="114"/>
      <c r="AA1053" s="114"/>
      <c r="AB1053" s="114"/>
      <c r="AC1053" s="114"/>
      <c r="AD1053" s="114"/>
      <c r="AE1053" s="114"/>
    </row>
    <row r="1054" spans="18:31" s="115" customFormat="1" x14ac:dyDescent="0.25">
      <c r="R1054" s="112"/>
      <c r="S1054" s="112"/>
      <c r="T1054" s="113"/>
      <c r="U1054" s="113"/>
      <c r="V1054" s="113"/>
      <c r="W1054" s="113"/>
      <c r="X1054" s="114"/>
      <c r="Y1054" s="114"/>
      <c r="Z1054" s="114"/>
      <c r="AA1054" s="114"/>
      <c r="AB1054" s="114"/>
      <c r="AC1054" s="114"/>
      <c r="AD1054" s="114"/>
      <c r="AE1054" s="114"/>
    </row>
    <row r="1055" spans="18:31" s="115" customFormat="1" x14ac:dyDescent="0.25">
      <c r="R1055" s="112"/>
      <c r="S1055" s="112"/>
      <c r="T1055" s="113"/>
      <c r="U1055" s="113"/>
      <c r="V1055" s="113"/>
      <c r="W1055" s="113"/>
      <c r="X1055" s="114"/>
      <c r="Y1055" s="114"/>
      <c r="Z1055" s="114"/>
      <c r="AA1055" s="114"/>
      <c r="AB1055" s="114"/>
      <c r="AC1055" s="114"/>
      <c r="AD1055" s="114"/>
      <c r="AE1055" s="114"/>
    </row>
    <row r="1056" spans="18:31" s="115" customFormat="1" x14ac:dyDescent="0.25">
      <c r="R1056" s="112"/>
      <c r="S1056" s="112"/>
      <c r="T1056" s="113"/>
      <c r="U1056" s="113"/>
      <c r="V1056" s="113"/>
      <c r="W1056" s="113"/>
      <c r="X1056" s="114"/>
      <c r="Y1056" s="114"/>
      <c r="Z1056" s="114"/>
      <c r="AA1056" s="114"/>
      <c r="AB1056" s="114"/>
      <c r="AC1056" s="114"/>
      <c r="AD1056" s="114"/>
      <c r="AE1056" s="114"/>
    </row>
    <row r="1057" spans="18:31" s="115" customFormat="1" x14ac:dyDescent="0.25">
      <c r="R1057" s="112"/>
      <c r="S1057" s="112"/>
      <c r="T1057" s="113"/>
      <c r="U1057" s="113"/>
      <c r="V1057" s="113"/>
      <c r="W1057" s="113"/>
      <c r="X1057" s="114"/>
      <c r="Y1057" s="114"/>
      <c r="Z1057" s="114"/>
      <c r="AA1057" s="114"/>
      <c r="AB1057" s="114"/>
      <c r="AC1057" s="114"/>
      <c r="AD1057" s="114"/>
      <c r="AE1057" s="114"/>
    </row>
    <row r="1058" spans="18:31" s="115" customFormat="1" x14ac:dyDescent="0.25">
      <c r="R1058" s="112"/>
      <c r="S1058" s="112"/>
      <c r="T1058" s="113"/>
      <c r="U1058" s="113"/>
      <c r="V1058" s="113"/>
      <c r="W1058" s="113"/>
      <c r="X1058" s="114"/>
      <c r="Y1058" s="114"/>
      <c r="Z1058" s="114"/>
      <c r="AA1058" s="114"/>
      <c r="AB1058" s="114"/>
      <c r="AC1058" s="114"/>
      <c r="AD1058" s="114"/>
      <c r="AE1058" s="114"/>
    </row>
    <row r="1059" spans="18:31" s="115" customFormat="1" x14ac:dyDescent="0.25">
      <c r="R1059" s="112"/>
      <c r="S1059" s="112"/>
      <c r="T1059" s="113"/>
      <c r="U1059" s="113"/>
      <c r="V1059" s="113"/>
      <c r="W1059" s="113"/>
      <c r="X1059" s="114"/>
      <c r="Y1059" s="114"/>
      <c r="Z1059" s="114"/>
      <c r="AA1059" s="114"/>
      <c r="AB1059" s="114"/>
      <c r="AC1059" s="114"/>
      <c r="AD1059" s="114"/>
      <c r="AE1059" s="114"/>
    </row>
    <row r="1060" spans="18:31" s="115" customFormat="1" x14ac:dyDescent="0.25">
      <c r="R1060" s="112"/>
      <c r="S1060" s="112"/>
      <c r="T1060" s="113"/>
      <c r="U1060" s="113"/>
      <c r="V1060" s="113"/>
      <c r="W1060" s="113"/>
      <c r="X1060" s="114"/>
      <c r="Y1060" s="114"/>
      <c r="Z1060" s="114"/>
      <c r="AA1060" s="114"/>
      <c r="AB1060" s="114"/>
      <c r="AC1060" s="114"/>
      <c r="AD1060" s="114"/>
      <c r="AE1060" s="114"/>
    </row>
    <row r="1061" spans="18:31" s="115" customFormat="1" x14ac:dyDescent="0.25">
      <c r="R1061" s="112"/>
      <c r="S1061" s="112"/>
      <c r="T1061" s="113"/>
      <c r="U1061" s="113"/>
      <c r="V1061" s="113"/>
      <c r="W1061" s="113"/>
      <c r="X1061" s="114"/>
      <c r="Y1061" s="114"/>
      <c r="Z1061" s="114"/>
      <c r="AA1061" s="114"/>
      <c r="AB1061" s="114"/>
      <c r="AC1061" s="114"/>
      <c r="AD1061" s="114"/>
      <c r="AE1061" s="114"/>
    </row>
    <row r="1062" spans="18:31" s="115" customFormat="1" x14ac:dyDescent="0.25">
      <c r="R1062" s="112"/>
      <c r="S1062" s="112"/>
      <c r="T1062" s="113"/>
      <c r="U1062" s="113"/>
      <c r="V1062" s="113"/>
      <c r="W1062" s="113"/>
      <c r="X1062" s="114"/>
      <c r="Y1062" s="114"/>
      <c r="Z1062" s="114"/>
      <c r="AA1062" s="114"/>
      <c r="AB1062" s="114"/>
      <c r="AC1062" s="114"/>
      <c r="AD1062" s="114"/>
      <c r="AE1062" s="114"/>
    </row>
    <row r="1063" spans="18:31" s="115" customFormat="1" x14ac:dyDescent="0.25">
      <c r="R1063" s="112"/>
      <c r="S1063" s="112"/>
      <c r="T1063" s="113"/>
      <c r="U1063" s="113"/>
      <c r="V1063" s="113"/>
      <c r="W1063" s="113"/>
      <c r="X1063" s="114"/>
      <c r="Y1063" s="114"/>
      <c r="Z1063" s="114"/>
      <c r="AA1063" s="114"/>
      <c r="AB1063" s="114"/>
      <c r="AC1063" s="114"/>
      <c r="AD1063" s="114"/>
      <c r="AE1063" s="114"/>
    </row>
    <row r="1064" spans="18:31" s="115" customFormat="1" x14ac:dyDescent="0.25">
      <c r="R1064" s="112"/>
      <c r="S1064" s="112"/>
      <c r="T1064" s="113"/>
      <c r="U1064" s="113"/>
      <c r="V1064" s="113"/>
      <c r="W1064" s="113"/>
      <c r="X1064" s="114"/>
      <c r="Y1064" s="114"/>
      <c r="Z1064" s="114"/>
      <c r="AA1064" s="114"/>
      <c r="AB1064" s="114"/>
      <c r="AC1064" s="114"/>
      <c r="AD1064" s="114"/>
      <c r="AE1064" s="114"/>
    </row>
    <row r="1065" spans="18:31" s="115" customFormat="1" x14ac:dyDescent="0.25">
      <c r="R1065" s="112"/>
      <c r="S1065" s="112"/>
      <c r="T1065" s="113"/>
      <c r="U1065" s="113"/>
      <c r="V1065" s="113"/>
      <c r="W1065" s="113"/>
      <c r="X1065" s="114"/>
      <c r="Y1065" s="114"/>
      <c r="Z1065" s="114"/>
      <c r="AA1065" s="114"/>
      <c r="AB1065" s="114"/>
      <c r="AC1065" s="114"/>
      <c r="AD1065" s="114"/>
      <c r="AE1065" s="114"/>
    </row>
    <row r="1066" spans="18:31" s="115" customFormat="1" x14ac:dyDescent="0.25">
      <c r="R1066" s="112"/>
      <c r="S1066" s="112"/>
      <c r="T1066" s="113"/>
      <c r="U1066" s="113"/>
      <c r="V1066" s="113"/>
      <c r="W1066" s="113"/>
      <c r="X1066" s="114"/>
      <c r="Y1066" s="114"/>
      <c r="Z1066" s="114"/>
      <c r="AA1066" s="114"/>
      <c r="AB1066" s="114"/>
      <c r="AC1066" s="114"/>
      <c r="AD1066" s="114"/>
      <c r="AE1066" s="114"/>
    </row>
    <row r="1067" spans="18:31" s="115" customFormat="1" x14ac:dyDescent="0.25">
      <c r="R1067" s="112"/>
      <c r="S1067" s="112"/>
      <c r="T1067" s="113"/>
      <c r="U1067" s="113"/>
      <c r="V1067" s="113"/>
      <c r="W1067" s="113"/>
      <c r="X1067" s="114"/>
      <c r="Y1067" s="114"/>
      <c r="Z1067" s="114"/>
      <c r="AA1067" s="114"/>
      <c r="AB1067" s="114"/>
      <c r="AC1067" s="114"/>
      <c r="AD1067" s="114"/>
      <c r="AE1067" s="114"/>
    </row>
    <row r="1068" spans="18:31" s="115" customFormat="1" x14ac:dyDescent="0.25">
      <c r="R1068" s="112"/>
      <c r="S1068" s="112"/>
      <c r="T1068" s="113"/>
      <c r="U1068" s="113"/>
      <c r="V1068" s="113"/>
      <c r="W1068" s="113"/>
      <c r="X1068" s="114"/>
      <c r="Y1068" s="114"/>
      <c r="Z1068" s="114"/>
      <c r="AA1068" s="114"/>
      <c r="AB1068" s="114"/>
      <c r="AC1068" s="114"/>
      <c r="AD1068" s="114"/>
      <c r="AE1068" s="114"/>
    </row>
    <row r="1069" spans="18:31" s="115" customFormat="1" x14ac:dyDescent="0.25">
      <c r="R1069" s="112"/>
      <c r="S1069" s="112"/>
      <c r="T1069" s="113"/>
      <c r="U1069" s="113"/>
      <c r="V1069" s="113"/>
      <c r="W1069" s="113"/>
      <c r="X1069" s="114"/>
      <c r="Y1069" s="114"/>
      <c r="Z1069" s="114"/>
      <c r="AA1069" s="114"/>
      <c r="AB1069" s="114"/>
      <c r="AC1069" s="114"/>
      <c r="AD1069" s="114"/>
      <c r="AE1069" s="114"/>
    </row>
    <row r="1070" spans="18:31" s="115" customFormat="1" x14ac:dyDescent="0.25">
      <c r="R1070" s="112"/>
      <c r="S1070" s="112"/>
      <c r="T1070" s="113"/>
      <c r="U1070" s="113"/>
      <c r="V1070" s="113"/>
      <c r="W1070" s="113"/>
      <c r="X1070" s="114"/>
      <c r="Y1070" s="114"/>
      <c r="Z1070" s="114"/>
      <c r="AA1070" s="114"/>
      <c r="AB1070" s="114"/>
      <c r="AC1070" s="114"/>
      <c r="AD1070" s="114"/>
      <c r="AE1070" s="114"/>
    </row>
    <row r="1071" spans="18:31" s="115" customFormat="1" x14ac:dyDescent="0.25">
      <c r="R1071" s="112"/>
      <c r="S1071" s="112"/>
      <c r="T1071" s="113"/>
      <c r="U1071" s="113"/>
      <c r="V1071" s="113"/>
      <c r="W1071" s="113"/>
      <c r="X1071" s="114"/>
      <c r="Y1071" s="114"/>
      <c r="Z1071" s="114"/>
      <c r="AA1071" s="114"/>
      <c r="AB1071" s="114"/>
      <c r="AC1071" s="114"/>
      <c r="AD1071" s="114"/>
      <c r="AE1071" s="114"/>
    </row>
    <row r="1072" spans="18:31" s="115" customFormat="1" x14ac:dyDescent="0.25">
      <c r="R1072" s="112"/>
      <c r="S1072" s="112"/>
      <c r="T1072" s="113"/>
      <c r="U1072" s="113"/>
      <c r="V1072" s="113"/>
      <c r="W1072" s="113"/>
      <c r="X1072" s="114"/>
      <c r="Y1072" s="114"/>
      <c r="Z1072" s="114"/>
      <c r="AA1072" s="114"/>
      <c r="AB1072" s="114"/>
      <c r="AC1072" s="114"/>
      <c r="AD1072" s="114"/>
      <c r="AE1072" s="114"/>
    </row>
    <row r="1073" spans="18:31" s="115" customFormat="1" x14ac:dyDescent="0.25">
      <c r="R1073" s="112"/>
      <c r="S1073" s="112"/>
      <c r="T1073" s="113"/>
      <c r="U1073" s="113"/>
      <c r="V1073" s="113"/>
      <c r="W1073" s="113"/>
      <c r="X1073" s="114"/>
      <c r="Y1073" s="114"/>
      <c r="Z1073" s="114"/>
      <c r="AA1073" s="114"/>
      <c r="AB1073" s="114"/>
      <c r="AC1073" s="114"/>
      <c r="AD1073" s="114"/>
      <c r="AE1073" s="114"/>
    </row>
    <row r="1074" spans="18:31" s="115" customFormat="1" x14ac:dyDescent="0.25">
      <c r="R1074" s="112"/>
      <c r="S1074" s="112"/>
      <c r="T1074" s="113"/>
      <c r="U1074" s="113"/>
      <c r="V1074" s="113"/>
      <c r="W1074" s="113"/>
      <c r="X1074" s="114"/>
      <c r="Y1074" s="114"/>
      <c r="Z1074" s="114"/>
      <c r="AA1074" s="114"/>
      <c r="AB1074" s="114"/>
      <c r="AC1074" s="114"/>
      <c r="AD1074" s="114"/>
      <c r="AE1074" s="114"/>
    </row>
    <row r="1075" spans="18:31" s="115" customFormat="1" x14ac:dyDescent="0.25">
      <c r="R1075" s="112"/>
      <c r="S1075" s="112"/>
      <c r="T1075" s="113"/>
      <c r="U1075" s="113"/>
      <c r="V1075" s="113"/>
      <c r="W1075" s="113"/>
      <c r="X1075" s="114"/>
      <c r="Y1075" s="114"/>
      <c r="Z1075" s="114"/>
      <c r="AA1075" s="114"/>
      <c r="AB1075" s="114"/>
      <c r="AC1075" s="114"/>
      <c r="AD1075" s="114"/>
      <c r="AE1075" s="114"/>
    </row>
    <row r="1076" spans="18:31" s="115" customFormat="1" x14ac:dyDescent="0.25">
      <c r="R1076" s="112"/>
      <c r="S1076" s="112"/>
      <c r="T1076" s="113"/>
      <c r="U1076" s="113"/>
      <c r="V1076" s="113"/>
      <c r="W1076" s="113"/>
      <c r="X1076" s="114"/>
      <c r="Y1076" s="114"/>
      <c r="Z1076" s="114"/>
      <c r="AA1076" s="114"/>
      <c r="AB1076" s="114"/>
      <c r="AC1076" s="114"/>
      <c r="AD1076" s="114"/>
      <c r="AE1076" s="114"/>
    </row>
    <row r="1077" spans="18:31" s="115" customFormat="1" x14ac:dyDescent="0.25">
      <c r="R1077" s="112"/>
      <c r="S1077" s="112"/>
      <c r="T1077" s="113"/>
      <c r="U1077" s="113"/>
      <c r="V1077" s="113"/>
      <c r="W1077" s="113"/>
      <c r="X1077" s="114"/>
      <c r="Y1077" s="114"/>
      <c r="Z1077" s="114"/>
      <c r="AA1077" s="114"/>
      <c r="AB1077" s="114"/>
      <c r="AC1077" s="114"/>
      <c r="AD1077" s="114"/>
      <c r="AE1077" s="114"/>
    </row>
    <row r="1078" spans="18:31" s="115" customFormat="1" x14ac:dyDescent="0.25">
      <c r="R1078" s="112"/>
      <c r="S1078" s="112"/>
      <c r="T1078" s="113"/>
      <c r="U1078" s="113"/>
      <c r="V1078" s="113"/>
      <c r="W1078" s="113"/>
      <c r="X1078" s="114"/>
      <c r="Y1078" s="114"/>
      <c r="Z1078" s="114"/>
      <c r="AA1078" s="114"/>
      <c r="AB1078" s="114"/>
      <c r="AC1078" s="114"/>
      <c r="AD1078" s="114"/>
      <c r="AE1078" s="114"/>
    </row>
    <row r="1079" spans="18:31" s="115" customFormat="1" x14ac:dyDescent="0.25">
      <c r="R1079" s="112"/>
      <c r="S1079" s="112"/>
      <c r="T1079" s="113"/>
      <c r="U1079" s="113"/>
      <c r="V1079" s="113"/>
      <c r="W1079" s="113"/>
      <c r="X1079" s="114"/>
      <c r="Y1079" s="114"/>
      <c r="Z1079" s="114"/>
      <c r="AA1079" s="114"/>
      <c r="AB1079" s="114"/>
      <c r="AC1079" s="114"/>
      <c r="AD1079" s="114"/>
      <c r="AE1079" s="114"/>
    </row>
    <row r="1080" spans="18:31" s="115" customFormat="1" x14ac:dyDescent="0.25">
      <c r="R1080" s="112"/>
      <c r="S1080" s="112"/>
      <c r="T1080" s="113"/>
      <c r="U1080" s="113"/>
      <c r="V1080" s="113"/>
      <c r="W1080" s="113"/>
      <c r="X1080" s="114"/>
      <c r="Y1080" s="114"/>
      <c r="Z1080" s="114"/>
      <c r="AA1080" s="114"/>
      <c r="AB1080" s="114"/>
      <c r="AC1080" s="114"/>
      <c r="AD1080" s="114"/>
      <c r="AE1080" s="114"/>
    </row>
    <row r="1081" spans="18:31" s="115" customFormat="1" x14ac:dyDescent="0.25">
      <c r="R1081" s="112"/>
      <c r="S1081" s="112"/>
      <c r="T1081" s="113"/>
      <c r="U1081" s="113"/>
      <c r="V1081" s="113"/>
      <c r="W1081" s="113"/>
      <c r="X1081" s="114"/>
      <c r="Y1081" s="114"/>
      <c r="Z1081" s="114"/>
      <c r="AA1081" s="114"/>
      <c r="AB1081" s="114"/>
      <c r="AC1081" s="114"/>
      <c r="AD1081" s="114"/>
      <c r="AE1081" s="114"/>
    </row>
    <row r="1082" spans="18:31" s="115" customFormat="1" x14ac:dyDescent="0.25">
      <c r="R1082" s="112"/>
      <c r="S1082" s="112"/>
      <c r="T1082" s="113"/>
      <c r="U1082" s="113"/>
      <c r="V1082" s="113"/>
      <c r="W1082" s="113"/>
      <c r="X1082" s="114"/>
      <c r="Y1082" s="114"/>
      <c r="Z1082" s="114"/>
      <c r="AA1082" s="114"/>
      <c r="AB1082" s="114"/>
      <c r="AC1082" s="114"/>
      <c r="AD1082" s="114"/>
      <c r="AE1082" s="114"/>
    </row>
    <row r="1083" spans="18:31" s="115" customFormat="1" x14ac:dyDescent="0.25">
      <c r="R1083" s="112"/>
      <c r="S1083" s="112"/>
      <c r="T1083" s="113"/>
      <c r="U1083" s="113"/>
      <c r="V1083" s="113"/>
      <c r="W1083" s="113"/>
      <c r="X1083" s="114"/>
      <c r="Y1083" s="114"/>
      <c r="Z1083" s="114"/>
      <c r="AA1083" s="114"/>
      <c r="AB1083" s="114"/>
      <c r="AC1083" s="114"/>
      <c r="AD1083" s="114"/>
      <c r="AE1083" s="114"/>
    </row>
    <row r="1084" spans="18:31" s="115" customFormat="1" x14ac:dyDescent="0.25">
      <c r="R1084" s="112"/>
      <c r="S1084" s="112"/>
      <c r="T1084" s="113"/>
      <c r="U1084" s="113"/>
      <c r="V1084" s="113"/>
      <c r="W1084" s="113"/>
      <c r="X1084" s="114"/>
      <c r="Y1084" s="114"/>
      <c r="Z1084" s="114"/>
      <c r="AA1084" s="114"/>
      <c r="AB1084" s="114"/>
      <c r="AC1084" s="114"/>
      <c r="AD1084" s="114"/>
      <c r="AE1084" s="114"/>
    </row>
    <row r="1085" spans="18:31" s="115" customFormat="1" x14ac:dyDescent="0.25">
      <c r="R1085" s="112"/>
      <c r="S1085" s="112"/>
      <c r="T1085" s="113"/>
      <c r="U1085" s="113"/>
      <c r="V1085" s="113"/>
      <c r="W1085" s="113"/>
      <c r="X1085" s="114"/>
      <c r="Y1085" s="114"/>
      <c r="Z1085" s="114"/>
      <c r="AA1085" s="114"/>
      <c r="AB1085" s="114"/>
      <c r="AC1085" s="114"/>
      <c r="AD1085" s="114"/>
      <c r="AE1085" s="114"/>
    </row>
    <row r="1086" spans="18:31" s="115" customFormat="1" x14ac:dyDescent="0.25">
      <c r="R1086" s="112"/>
      <c r="S1086" s="112"/>
      <c r="T1086" s="113"/>
      <c r="U1086" s="113"/>
      <c r="V1086" s="113"/>
      <c r="W1086" s="113"/>
      <c r="X1086" s="114"/>
      <c r="Y1086" s="114"/>
      <c r="Z1086" s="114"/>
      <c r="AA1086" s="114"/>
      <c r="AB1086" s="114"/>
      <c r="AC1086" s="114"/>
      <c r="AD1086" s="114"/>
      <c r="AE1086" s="114"/>
    </row>
    <row r="1087" spans="18:31" s="115" customFormat="1" x14ac:dyDescent="0.25">
      <c r="R1087" s="112"/>
      <c r="S1087" s="112"/>
      <c r="T1087" s="113"/>
      <c r="U1087" s="113"/>
      <c r="V1087" s="113"/>
      <c r="W1087" s="113"/>
      <c r="X1087" s="114"/>
      <c r="Y1087" s="114"/>
      <c r="Z1087" s="114"/>
      <c r="AA1087" s="114"/>
      <c r="AB1087" s="114"/>
      <c r="AC1087" s="114"/>
      <c r="AD1087" s="114"/>
      <c r="AE1087" s="114"/>
    </row>
    <row r="1088" spans="18:31" s="115" customFormat="1" x14ac:dyDescent="0.25">
      <c r="R1088" s="112"/>
      <c r="S1088" s="112"/>
      <c r="T1088" s="113"/>
      <c r="U1088" s="113"/>
      <c r="V1088" s="113"/>
      <c r="W1088" s="113"/>
      <c r="X1088" s="114"/>
      <c r="Y1088" s="114"/>
      <c r="Z1088" s="114"/>
      <c r="AA1088" s="114"/>
      <c r="AB1088" s="114"/>
      <c r="AC1088" s="114"/>
      <c r="AD1088" s="114"/>
      <c r="AE1088" s="114"/>
    </row>
    <row r="1089" spans="18:31" s="115" customFormat="1" x14ac:dyDescent="0.25">
      <c r="R1089" s="112"/>
      <c r="S1089" s="112"/>
      <c r="T1089" s="113"/>
      <c r="U1089" s="113"/>
      <c r="V1089" s="113"/>
      <c r="W1089" s="113"/>
      <c r="X1089" s="114"/>
      <c r="Y1089" s="114"/>
      <c r="Z1089" s="114"/>
      <c r="AA1089" s="114"/>
      <c r="AB1089" s="114"/>
      <c r="AC1089" s="114"/>
      <c r="AD1089" s="114"/>
      <c r="AE1089" s="114"/>
    </row>
    <row r="1090" spans="18:31" s="115" customFormat="1" x14ac:dyDescent="0.25">
      <c r="R1090" s="112"/>
      <c r="S1090" s="112"/>
      <c r="T1090" s="113"/>
      <c r="U1090" s="113"/>
      <c r="V1090" s="113"/>
      <c r="W1090" s="113"/>
      <c r="X1090" s="114"/>
      <c r="Y1090" s="114"/>
      <c r="Z1090" s="114"/>
      <c r="AA1090" s="114"/>
      <c r="AB1090" s="114"/>
      <c r="AC1090" s="114"/>
      <c r="AD1090" s="114"/>
      <c r="AE1090" s="114"/>
    </row>
    <row r="1091" spans="18:31" s="115" customFormat="1" x14ac:dyDescent="0.25">
      <c r="R1091" s="112"/>
      <c r="S1091" s="112"/>
      <c r="T1091" s="113"/>
      <c r="U1091" s="113"/>
      <c r="V1091" s="113"/>
      <c r="W1091" s="113"/>
      <c r="X1091" s="114"/>
      <c r="Y1091" s="114"/>
      <c r="Z1091" s="114"/>
      <c r="AA1091" s="114"/>
      <c r="AB1091" s="114"/>
      <c r="AC1091" s="114"/>
      <c r="AD1091" s="114"/>
      <c r="AE1091" s="114"/>
    </row>
    <row r="1092" spans="18:31" s="115" customFormat="1" x14ac:dyDescent="0.25">
      <c r="R1092" s="112"/>
      <c r="S1092" s="112"/>
      <c r="T1092" s="113"/>
      <c r="U1092" s="113"/>
      <c r="V1092" s="113"/>
      <c r="W1092" s="113"/>
      <c r="X1092" s="114"/>
      <c r="Y1092" s="114"/>
      <c r="Z1092" s="114"/>
      <c r="AA1092" s="114"/>
      <c r="AB1092" s="114"/>
      <c r="AC1092" s="114"/>
      <c r="AD1092" s="114"/>
      <c r="AE1092" s="114"/>
    </row>
    <row r="1093" spans="18:31" s="115" customFormat="1" x14ac:dyDescent="0.25">
      <c r="R1093" s="112"/>
      <c r="S1093" s="112"/>
      <c r="T1093" s="113"/>
      <c r="U1093" s="113"/>
      <c r="V1093" s="113"/>
      <c r="W1093" s="113"/>
      <c r="X1093" s="114"/>
      <c r="Y1093" s="114"/>
      <c r="Z1093" s="114"/>
      <c r="AA1093" s="114"/>
      <c r="AB1093" s="114"/>
      <c r="AC1093" s="114"/>
      <c r="AD1093" s="114"/>
      <c r="AE1093" s="114"/>
    </row>
    <row r="1094" spans="18:31" s="115" customFormat="1" x14ac:dyDescent="0.25">
      <c r="R1094" s="112"/>
      <c r="S1094" s="112"/>
      <c r="T1094" s="113"/>
      <c r="U1094" s="113"/>
      <c r="V1094" s="113"/>
      <c r="W1094" s="113"/>
      <c r="X1094" s="114"/>
      <c r="Y1094" s="114"/>
      <c r="Z1094" s="114"/>
      <c r="AA1094" s="114"/>
      <c r="AB1094" s="114"/>
      <c r="AC1094" s="114"/>
      <c r="AD1094" s="114"/>
      <c r="AE1094" s="114"/>
    </row>
    <row r="1095" spans="18:31" s="115" customFormat="1" x14ac:dyDescent="0.25">
      <c r="R1095" s="112"/>
      <c r="S1095" s="112"/>
      <c r="T1095" s="113"/>
      <c r="U1095" s="113"/>
      <c r="V1095" s="113"/>
      <c r="W1095" s="113"/>
      <c r="X1095" s="114"/>
      <c r="Y1095" s="114"/>
      <c r="Z1095" s="114"/>
      <c r="AA1095" s="114"/>
      <c r="AB1095" s="114"/>
      <c r="AC1095" s="114"/>
      <c r="AD1095" s="114"/>
      <c r="AE1095" s="114"/>
    </row>
    <row r="1096" spans="18:31" s="115" customFormat="1" x14ac:dyDescent="0.25">
      <c r="R1096" s="112"/>
      <c r="S1096" s="112"/>
      <c r="T1096" s="113"/>
      <c r="U1096" s="113"/>
      <c r="V1096" s="113"/>
      <c r="W1096" s="113"/>
      <c r="X1096" s="114"/>
      <c r="Y1096" s="114"/>
      <c r="Z1096" s="114"/>
      <c r="AA1096" s="114"/>
      <c r="AB1096" s="114"/>
      <c r="AC1096" s="114"/>
      <c r="AD1096" s="114"/>
      <c r="AE1096" s="114"/>
    </row>
    <row r="1097" spans="18:31" s="115" customFormat="1" x14ac:dyDescent="0.25">
      <c r="R1097" s="112"/>
      <c r="S1097" s="112"/>
      <c r="T1097" s="113"/>
      <c r="U1097" s="113"/>
      <c r="V1097" s="113"/>
      <c r="W1097" s="113"/>
      <c r="X1097" s="114"/>
      <c r="Y1097" s="114"/>
      <c r="Z1097" s="114"/>
      <c r="AA1097" s="114"/>
      <c r="AB1097" s="114"/>
      <c r="AC1097" s="114"/>
      <c r="AD1097" s="114"/>
      <c r="AE1097" s="114"/>
    </row>
    <row r="1098" spans="18:31" s="115" customFormat="1" x14ac:dyDescent="0.25">
      <c r="R1098" s="112"/>
      <c r="S1098" s="112"/>
      <c r="T1098" s="113"/>
      <c r="U1098" s="113"/>
      <c r="V1098" s="113"/>
      <c r="W1098" s="113"/>
      <c r="X1098" s="114"/>
      <c r="Y1098" s="114"/>
      <c r="Z1098" s="114"/>
      <c r="AA1098" s="114"/>
      <c r="AB1098" s="114"/>
      <c r="AC1098" s="114"/>
      <c r="AD1098" s="114"/>
      <c r="AE1098" s="114"/>
    </row>
    <row r="1099" spans="18:31" s="115" customFormat="1" x14ac:dyDescent="0.25">
      <c r="R1099" s="112"/>
      <c r="S1099" s="112"/>
      <c r="T1099" s="113"/>
      <c r="U1099" s="113"/>
      <c r="V1099" s="113"/>
      <c r="W1099" s="113"/>
      <c r="X1099" s="114"/>
      <c r="Y1099" s="114"/>
      <c r="Z1099" s="114"/>
      <c r="AA1099" s="114"/>
      <c r="AB1099" s="114"/>
      <c r="AC1099" s="114"/>
      <c r="AD1099" s="114"/>
      <c r="AE1099" s="114"/>
    </row>
    <row r="1100" spans="18:31" s="115" customFormat="1" x14ac:dyDescent="0.25">
      <c r="R1100" s="112"/>
      <c r="S1100" s="112"/>
      <c r="T1100" s="113"/>
      <c r="U1100" s="113"/>
      <c r="V1100" s="113"/>
      <c r="W1100" s="113"/>
      <c r="X1100" s="114"/>
      <c r="Y1100" s="114"/>
      <c r="Z1100" s="114"/>
      <c r="AA1100" s="114"/>
      <c r="AB1100" s="114"/>
      <c r="AC1100" s="114"/>
      <c r="AD1100" s="114"/>
      <c r="AE1100" s="114"/>
    </row>
    <row r="1101" spans="18:31" s="115" customFormat="1" x14ac:dyDescent="0.25">
      <c r="R1101" s="112"/>
      <c r="S1101" s="112"/>
      <c r="T1101" s="113"/>
      <c r="U1101" s="113"/>
      <c r="V1101" s="113"/>
      <c r="W1101" s="113"/>
      <c r="X1101" s="114"/>
      <c r="Y1101" s="114"/>
      <c r="Z1101" s="114"/>
      <c r="AA1101" s="114"/>
      <c r="AB1101" s="114"/>
      <c r="AC1101" s="114"/>
      <c r="AD1101" s="114"/>
      <c r="AE1101" s="114"/>
    </row>
    <row r="1102" spans="18:31" s="115" customFormat="1" x14ac:dyDescent="0.25">
      <c r="R1102" s="112"/>
      <c r="S1102" s="112"/>
      <c r="T1102" s="113"/>
      <c r="U1102" s="113"/>
      <c r="V1102" s="113"/>
      <c r="W1102" s="113"/>
      <c r="X1102" s="114"/>
      <c r="Y1102" s="114"/>
      <c r="Z1102" s="114"/>
      <c r="AA1102" s="114"/>
      <c r="AB1102" s="114"/>
      <c r="AC1102" s="114"/>
      <c r="AD1102" s="114"/>
      <c r="AE1102" s="114"/>
    </row>
    <row r="1103" spans="18:31" s="115" customFormat="1" x14ac:dyDescent="0.25">
      <c r="R1103" s="112"/>
      <c r="S1103" s="112"/>
      <c r="T1103" s="113"/>
      <c r="U1103" s="113"/>
      <c r="V1103" s="113"/>
      <c r="W1103" s="113"/>
      <c r="X1103" s="114"/>
      <c r="Y1103" s="114"/>
      <c r="Z1103" s="114"/>
      <c r="AA1103" s="114"/>
      <c r="AB1103" s="114"/>
      <c r="AC1103" s="114"/>
      <c r="AD1103" s="114"/>
      <c r="AE1103" s="114"/>
    </row>
    <row r="1104" spans="18:31" s="115" customFormat="1" x14ac:dyDescent="0.25">
      <c r="R1104" s="112"/>
      <c r="S1104" s="112"/>
      <c r="T1104" s="113"/>
      <c r="U1104" s="113"/>
      <c r="V1104" s="113"/>
      <c r="W1104" s="113"/>
      <c r="X1104" s="114"/>
      <c r="Y1104" s="114"/>
      <c r="Z1104" s="114"/>
      <c r="AA1104" s="114"/>
      <c r="AB1104" s="114"/>
      <c r="AC1104" s="114"/>
      <c r="AD1104" s="114"/>
      <c r="AE1104" s="114"/>
    </row>
    <row r="1105" spans="18:31" s="115" customFormat="1" x14ac:dyDescent="0.25">
      <c r="R1105" s="112"/>
      <c r="S1105" s="112"/>
      <c r="T1105" s="113"/>
      <c r="U1105" s="113"/>
      <c r="V1105" s="113"/>
      <c r="W1105" s="113"/>
      <c r="X1105" s="114"/>
      <c r="Y1105" s="114"/>
      <c r="Z1105" s="114"/>
      <c r="AA1105" s="114"/>
      <c r="AB1105" s="114"/>
      <c r="AC1105" s="114"/>
      <c r="AD1105" s="114"/>
      <c r="AE1105" s="114"/>
    </row>
    <row r="1106" spans="18:31" s="115" customFormat="1" x14ac:dyDescent="0.25">
      <c r="R1106" s="112"/>
      <c r="S1106" s="112"/>
      <c r="T1106" s="113"/>
      <c r="U1106" s="113"/>
      <c r="V1106" s="113"/>
      <c r="W1106" s="113"/>
      <c r="X1106" s="114"/>
      <c r="Y1106" s="114"/>
      <c r="Z1106" s="114"/>
      <c r="AA1106" s="114"/>
      <c r="AB1106" s="114"/>
      <c r="AC1106" s="114"/>
      <c r="AD1106" s="114"/>
      <c r="AE1106" s="114"/>
    </row>
    <row r="1107" spans="18:31" s="115" customFormat="1" x14ac:dyDescent="0.25">
      <c r="R1107" s="112"/>
      <c r="S1107" s="112"/>
      <c r="T1107" s="113"/>
      <c r="U1107" s="113"/>
      <c r="V1107" s="113"/>
      <c r="W1107" s="113"/>
      <c r="X1107" s="114"/>
      <c r="Y1107" s="114"/>
      <c r="Z1107" s="114"/>
      <c r="AA1107" s="114"/>
      <c r="AB1107" s="114"/>
      <c r="AC1107" s="114"/>
      <c r="AD1107" s="114"/>
      <c r="AE1107" s="114"/>
    </row>
    <row r="1108" spans="18:31" s="115" customFormat="1" x14ac:dyDescent="0.25">
      <c r="R1108" s="112"/>
      <c r="S1108" s="112"/>
      <c r="T1108" s="113"/>
      <c r="U1108" s="113"/>
      <c r="V1108" s="113"/>
      <c r="W1108" s="113"/>
      <c r="X1108" s="114"/>
      <c r="Y1108" s="114"/>
      <c r="Z1108" s="114"/>
      <c r="AA1108" s="114"/>
      <c r="AB1108" s="114"/>
      <c r="AC1108" s="114"/>
      <c r="AD1108" s="114"/>
      <c r="AE1108" s="114"/>
    </row>
    <row r="1109" spans="18:31" s="115" customFormat="1" x14ac:dyDescent="0.25">
      <c r="R1109" s="112"/>
      <c r="S1109" s="112"/>
      <c r="T1109" s="113"/>
      <c r="U1109" s="113"/>
      <c r="V1109" s="113"/>
      <c r="W1109" s="113"/>
      <c r="X1109" s="114"/>
      <c r="Y1109" s="114"/>
      <c r="Z1109" s="114"/>
      <c r="AA1109" s="114"/>
      <c r="AB1109" s="114"/>
      <c r="AC1109" s="114"/>
      <c r="AD1109" s="114"/>
      <c r="AE1109" s="114"/>
    </row>
    <row r="1110" spans="18:31" s="115" customFormat="1" x14ac:dyDescent="0.25">
      <c r="R1110" s="112"/>
      <c r="S1110" s="112"/>
      <c r="T1110" s="113"/>
      <c r="U1110" s="113"/>
      <c r="V1110" s="113"/>
      <c r="W1110" s="113"/>
      <c r="X1110" s="114"/>
      <c r="Y1110" s="114"/>
      <c r="Z1110" s="114"/>
      <c r="AA1110" s="114"/>
      <c r="AB1110" s="114"/>
      <c r="AC1110" s="114"/>
      <c r="AD1110" s="114"/>
      <c r="AE1110" s="114"/>
    </row>
    <row r="1111" spans="18:31" s="115" customFormat="1" x14ac:dyDescent="0.25">
      <c r="R1111" s="112"/>
      <c r="S1111" s="112"/>
      <c r="T1111" s="113"/>
      <c r="U1111" s="113"/>
      <c r="V1111" s="113"/>
      <c r="W1111" s="113"/>
      <c r="X1111" s="114"/>
      <c r="Y1111" s="114"/>
      <c r="Z1111" s="114"/>
      <c r="AA1111" s="114"/>
      <c r="AB1111" s="114"/>
      <c r="AC1111" s="114"/>
      <c r="AD1111" s="114"/>
      <c r="AE1111" s="114"/>
    </row>
    <row r="1112" spans="18:31" s="115" customFormat="1" x14ac:dyDescent="0.25">
      <c r="R1112" s="112"/>
      <c r="S1112" s="112"/>
      <c r="T1112" s="113"/>
      <c r="U1112" s="113"/>
      <c r="V1112" s="113"/>
      <c r="W1112" s="113"/>
      <c r="X1112" s="114"/>
      <c r="Y1112" s="114"/>
      <c r="Z1112" s="114"/>
      <c r="AA1112" s="114"/>
      <c r="AB1112" s="114"/>
      <c r="AC1112" s="114"/>
      <c r="AD1112" s="114"/>
      <c r="AE1112" s="114"/>
    </row>
    <row r="1113" spans="18:31" s="115" customFormat="1" x14ac:dyDescent="0.25">
      <c r="R1113" s="112"/>
      <c r="S1113" s="112"/>
      <c r="T1113" s="113"/>
      <c r="U1113" s="113"/>
      <c r="V1113" s="113"/>
      <c r="W1113" s="113"/>
      <c r="X1113" s="114"/>
      <c r="Y1113" s="114"/>
      <c r="Z1113" s="114"/>
      <c r="AA1113" s="114"/>
      <c r="AB1113" s="114"/>
      <c r="AC1113" s="114"/>
      <c r="AD1113" s="114"/>
      <c r="AE1113" s="114"/>
    </row>
    <row r="1114" spans="18:31" s="115" customFormat="1" x14ac:dyDescent="0.25">
      <c r="R1114" s="112"/>
      <c r="S1114" s="112"/>
      <c r="T1114" s="113"/>
      <c r="U1114" s="113"/>
      <c r="V1114" s="113"/>
      <c r="W1114" s="113"/>
      <c r="X1114" s="114"/>
      <c r="Y1114" s="114"/>
      <c r="Z1114" s="114"/>
      <c r="AA1114" s="114"/>
      <c r="AB1114" s="114"/>
      <c r="AC1114" s="114"/>
      <c r="AD1114" s="114"/>
      <c r="AE1114" s="114"/>
    </row>
    <row r="1115" spans="18:31" s="115" customFormat="1" x14ac:dyDescent="0.25">
      <c r="R1115" s="112"/>
      <c r="S1115" s="112"/>
      <c r="T1115" s="113"/>
      <c r="U1115" s="113"/>
      <c r="V1115" s="113"/>
      <c r="W1115" s="113"/>
      <c r="X1115" s="114"/>
      <c r="Y1115" s="114"/>
      <c r="Z1115" s="114"/>
      <c r="AA1115" s="114"/>
      <c r="AB1115" s="114"/>
      <c r="AC1115" s="114"/>
      <c r="AD1115" s="114"/>
      <c r="AE1115" s="114"/>
    </row>
    <row r="1116" spans="18:31" s="115" customFormat="1" x14ac:dyDescent="0.25">
      <c r="R1116" s="112"/>
      <c r="S1116" s="112"/>
      <c r="T1116" s="113"/>
      <c r="U1116" s="113"/>
      <c r="V1116" s="113"/>
      <c r="W1116" s="113"/>
      <c r="X1116" s="114"/>
      <c r="Y1116" s="114"/>
      <c r="Z1116" s="114"/>
      <c r="AA1116" s="114"/>
      <c r="AB1116" s="114"/>
      <c r="AC1116" s="114"/>
      <c r="AD1116" s="114"/>
      <c r="AE1116" s="114"/>
    </row>
    <row r="1117" spans="18:31" s="115" customFormat="1" x14ac:dyDescent="0.25">
      <c r="R1117" s="112"/>
      <c r="S1117" s="112"/>
      <c r="T1117" s="113"/>
      <c r="U1117" s="113"/>
      <c r="V1117" s="113"/>
      <c r="W1117" s="113"/>
      <c r="X1117" s="114"/>
      <c r="Y1117" s="114"/>
      <c r="Z1117" s="114"/>
      <c r="AA1117" s="114"/>
      <c r="AB1117" s="114"/>
      <c r="AC1117" s="114"/>
      <c r="AD1117" s="114"/>
      <c r="AE1117" s="114"/>
    </row>
    <row r="1118" spans="18:31" s="115" customFormat="1" x14ac:dyDescent="0.25">
      <c r="R1118" s="112"/>
      <c r="S1118" s="112"/>
      <c r="T1118" s="113"/>
      <c r="U1118" s="113"/>
      <c r="V1118" s="113"/>
      <c r="W1118" s="113"/>
      <c r="X1118" s="114"/>
      <c r="Y1118" s="114"/>
      <c r="Z1118" s="114"/>
      <c r="AA1118" s="114"/>
      <c r="AB1118" s="114"/>
      <c r="AC1118" s="114"/>
      <c r="AD1118" s="114"/>
      <c r="AE1118" s="114"/>
    </row>
    <row r="1119" spans="18:31" s="115" customFormat="1" x14ac:dyDescent="0.25">
      <c r="R1119" s="112"/>
      <c r="S1119" s="112"/>
      <c r="T1119" s="113"/>
      <c r="U1119" s="113"/>
      <c r="V1119" s="113"/>
      <c r="W1119" s="113"/>
      <c r="X1119" s="114"/>
      <c r="Y1119" s="114"/>
      <c r="Z1119" s="114"/>
      <c r="AA1119" s="114"/>
      <c r="AB1119" s="114"/>
      <c r="AC1119" s="114"/>
      <c r="AD1119" s="114"/>
      <c r="AE1119" s="114"/>
    </row>
    <row r="1120" spans="18:31" s="115" customFormat="1" x14ac:dyDescent="0.25">
      <c r="R1120" s="112"/>
      <c r="S1120" s="112"/>
      <c r="T1120" s="113"/>
      <c r="U1120" s="113"/>
      <c r="V1120" s="113"/>
      <c r="W1120" s="113"/>
      <c r="X1120" s="114"/>
      <c r="Y1120" s="114"/>
      <c r="Z1120" s="114"/>
      <c r="AA1120" s="114"/>
      <c r="AB1120" s="114"/>
      <c r="AC1120" s="114"/>
      <c r="AD1120" s="114"/>
      <c r="AE1120" s="114"/>
    </row>
    <row r="1121" spans="18:31" s="115" customFormat="1" x14ac:dyDescent="0.25">
      <c r="R1121" s="112"/>
      <c r="S1121" s="112"/>
      <c r="T1121" s="113"/>
      <c r="U1121" s="113"/>
      <c r="V1121" s="113"/>
      <c r="W1121" s="113"/>
      <c r="X1121" s="114"/>
      <c r="Y1121" s="114"/>
      <c r="Z1121" s="114"/>
      <c r="AA1121" s="114"/>
      <c r="AB1121" s="114"/>
      <c r="AC1121" s="114"/>
      <c r="AD1121" s="114"/>
      <c r="AE1121" s="114"/>
    </row>
    <row r="1122" spans="18:31" s="115" customFormat="1" x14ac:dyDescent="0.25">
      <c r="R1122" s="112"/>
      <c r="S1122" s="112"/>
      <c r="T1122" s="113"/>
      <c r="U1122" s="113"/>
      <c r="V1122" s="113"/>
      <c r="W1122" s="113"/>
      <c r="X1122" s="114"/>
      <c r="Y1122" s="114"/>
      <c r="Z1122" s="114"/>
      <c r="AA1122" s="114"/>
      <c r="AB1122" s="114"/>
      <c r="AC1122" s="114"/>
      <c r="AD1122" s="114"/>
      <c r="AE1122" s="114"/>
    </row>
    <row r="1123" spans="18:31" s="115" customFormat="1" x14ac:dyDescent="0.25">
      <c r="R1123" s="112"/>
      <c r="S1123" s="112"/>
      <c r="T1123" s="113"/>
      <c r="U1123" s="113"/>
      <c r="V1123" s="113"/>
      <c r="W1123" s="113"/>
      <c r="X1123" s="114"/>
      <c r="Y1123" s="114"/>
      <c r="Z1123" s="114"/>
      <c r="AA1123" s="114"/>
      <c r="AB1123" s="114"/>
      <c r="AC1123" s="114"/>
      <c r="AD1123" s="114"/>
      <c r="AE1123" s="114"/>
    </row>
    <row r="1124" spans="18:31" s="115" customFormat="1" x14ac:dyDescent="0.25">
      <c r="R1124" s="112"/>
      <c r="S1124" s="112"/>
      <c r="T1124" s="113"/>
      <c r="U1124" s="113"/>
      <c r="V1124" s="113"/>
      <c r="W1124" s="113"/>
      <c r="X1124" s="114"/>
      <c r="Y1124" s="114"/>
      <c r="Z1124" s="114"/>
      <c r="AA1124" s="114"/>
      <c r="AB1124" s="114"/>
      <c r="AC1124" s="114"/>
      <c r="AD1124" s="114"/>
      <c r="AE1124" s="114"/>
    </row>
    <row r="1125" spans="18:31" s="115" customFormat="1" x14ac:dyDescent="0.25">
      <c r="R1125" s="112"/>
      <c r="S1125" s="112"/>
      <c r="T1125" s="113"/>
      <c r="U1125" s="113"/>
      <c r="V1125" s="113"/>
      <c r="W1125" s="113"/>
      <c r="X1125" s="114"/>
      <c r="Y1125" s="114"/>
      <c r="Z1125" s="114"/>
      <c r="AA1125" s="114"/>
      <c r="AB1125" s="114"/>
      <c r="AC1125" s="114"/>
      <c r="AD1125" s="114"/>
      <c r="AE1125" s="114"/>
    </row>
    <row r="1126" spans="18:31" s="115" customFormat="1" x14ac:dyDescent="0.25">
      <c r="R1126" s="112"/>
      <c r="S1126" s="112"/>
      <c r="T1126" s="113"/>
      <c r="U1126" s="113"/>
      <c r="V1126" s="113"/>
      <c r="W1126" s="113"/>
      <c r="X1126" s="114"/>
      <c r="Y1126" s="114"/>
      <c r="Z1126" s="114"/>
      <c r="AA1126" s="114"/>
      <c r="AB1126" s="114"/>
      <c r="AC1126" s="114"/>
      <c r="AD1126" s="114"/>
      <c r="AE1126" s="114"/>
    </row>
    <row r="1127" spans="18:31" s="115" customFormat="1" x14ac:dyDescent="0.25">
      <c r="R1127" s="112"/>
      <c r="S1127" s="112"/>
      <c r="T1127" s="113"/>
      <c r="U1127" s="113"/>
      <c r="V1127" s="113"/>
      <c r="W1127" s="113"/>
      <c r="X1127" s="114"/>
      <c r="Y1127" s="114"/>
      <c r="Z1127" s="114"/>
      <c r="AA1127" s="114"/>
      <c r="AB1127" s="114"/>
      <c r="AC1127" s="114"/>
      <c r="AD1127" s="114"/>
      <c r="AE1127" s="114"/>
    </row>
    <row r="1128" spans="18:31" s="115" customFormat="1" x14ac:dyDescent="0.25">
      <c r="R1128" s="112"/>
      <c r="S1128" s="112"/>
      <c r="T1128" s="113"/>
      <c r="U1128" s="113"/>
      <c r="V1128" s="113"/>
      <c r="W1128" s="113"/>
      <c r="X1128" s="114"/>
      <c r="Y1128" s="114"/>
      <c r="Z1128" s="114"/>
      <c r="AA1128" s="114"/>
      <c r="AB1128" s="114"/>
      <c r="AC1128" s="114"/>
      <c r="AD1128" s="114"/>
      <c r="AE1128" s="114"/>
    </row>
    <row r="1129" spans="18:31" s="115" customFormat="1" x14ac:dyDescent="0.25">
      <c r="R1129" s="112"/>
      <c r="S1129" s="112"/>
      <c r="T1129" s="113"/>
      <c r="U1129" s="113"/>
      <c r="V1129" s="113"/>
      <c r="W1129" s="113"/>
      <c r="X1129" s="114"/>
      <c r="Y1129" s="114"/>
      <c r="Z1129" s="114"/>
      <c r="AA1129" s="114"/>
      <c r="AB1129" s="114"/>
      <c r="AC1129" s="114"/>
      <c r="AD1129" s="114"/>
      <c r="AE1129" s="114"/>
    </row>
    <row r="1130" spans="18:31" s="115" customFormat="1" x14ac:dyDescent="0.25">
      <c r="R1130" s="112"/>
      <c r="S1130" s="112"/>
      <c r="T1130" s="113"/>
      <c r="U1130" s="113"/>
      <c r="V1130" s="113"/>
      <c r="W1130" s="113"/>
      <c r="X1130" s="114"/>
      <c r="Y1130" s="114"/>
      <c r="Z1130" s="114"/>
      <c r="AA1130" s="114"/>
      <c r="AB1130" s="114"/>
      <c r="AC1130" s="114"/>
      <c r="AD1130" s="114"/>
      <c r="AE1130" s="114"/>
    </row>
    <row r="1131" spans="18:31" s="115" customFormat="1" x14ac:dyDescent="0.25">
      <c r="R1131" s="112"/>
      <c r="S1131" s="112"/>
      <c r="T1131" s="113"/>
      <c r="U1131" s="113"/>
      <c r="V1131" s="113"/>
      <c r="W1131" s="113"/>
      <c r="X1131" s="114"/>
      <c r="Y1131" s="114"/>
      <c r="Z1131" s="114"/>
      <c r="AA1131" s="114"/>
      <c r="AB1131" s="114"/>
      <c r="AC1131" s="114"/>
      <c r="AD1131" s="114"/>
      <c r="AE1131" s="114"/>
    </row>
    <row r="1132" spans="18:31" s="115" customFormat="1" x14ac:dyDescent="0.25">
      <c r="R1132" s="112"/>
      <c r="S1132" s="112"/>
      <c r="T1132" s="113"/>
      <c r="U1132" s="113"/>
      <c r="V1132" s="113"/>
      <c r="W1132" s="113"/>
      <c r="X1132" s="114"/>
      <c r="Y1132" s="114"/>
      <c r="Z1132" s="114"/>
      <c r="AA1132" s="114"/>
      <c r="AB1132" s="114"/>
      <c r="AC1132" s="114"/>
      <c r="AD1132" s="114"/>
      <c r="AE1132" s="114"/>
    </row>
    <row r="1133" spans="18:31" s="115" customFormat="1" x14ac:dyDescent="0.25">
      <c r="R1133" s="112"/>
      <c r="S1133" s="112"/>
      <c r="T1133" s="113"/>
      <c r="U1133" s="113"/>
      <c r="V1133" s="113"/>
      <c r="W1133" s="113"/>
      <c r="X1133" s="114"/>
      <c r="Y1133" s="114"/>
      <c r="Z1133" s="114"/>
      <c r="AA1133" s="114"/>
      <c r="AB1133" s="114"/>
      <c r="AC1133" s="114"/>
      <c r="AD1133" s="114"/>
      <c r="AE1133" s="114"/>
    </row>
    <row r="1134" spans="18:31" s="115" customFormat="1" x14ac:dyDescent="0.25">
      <c r="R1134" s="112"/>
      <c r="S1134" s="112"/>
      <c r="T1134" s="113"/>
      <c r="U1134" s="113"/>
      <c r="V1134" s="113"/>
      <c r="W1134" s="113"/>
      <c r="X1134" s="114"/>
      <c r="Y1134" s="114"/>
      <c r="Z1134" s="114"/>
      <c r="AA1134" s="114"/>
      <c r="AB1134" s="114"/>
      <c r="AC1134" s="114"/>
      <c r="AD1134" s="114"/>
      <c r="AE1134" s="114"/>
    </row>
    <row r="1135" spans="18:31" s="115" customFormat="1" x14ac:dyDescent="0.25">
      <c r="R1135" s="112"/>
      <c r="S1135" s="112"/>
      <c r="T1135" s="113"/>
      <c r="U1135" s="113"/>
      <c r="V1135" s="113"/>
      <c r="W1135" s="113"/>
      <c r="X1135" s="114"/>
      <c r="Y1135" s="114"/>
      <c r="Z1135" s="114"/>
      <c r="AA1135" s="114"/>
      <c r="AB1135" s="114"/>
      <c r="AC1135" s="114"/>
      <c r="AD1135" s="114"/>
      <c r="AE1135" s="114"/>
    </row>
    <row r="1136" spans="18:31" s="115" customFormat="1" x14ac:dyDescent="0.25">
      <c r="R1136" s="112"/>
      <c r="S1136" s="112"/>
      <c r="T1136" s="113"/>
      <c r="U1136" s="113"/>
      <c r="V1136" s="113"/>
      <c r="W1136" s="113"/>
      <c r="X1136" s="114"/>
      <c r="Y1136" s="114"/>
      <c r="Z1136" s="114"/>
      <c r="AA1136" s="114"/>
      <c r="AB1136" s="114"/>
      <c r="AC1136" s="114"/>
      <c r="AD1136" s="114"/>
      <c r="AE1136" s="114"/>
    </row>
    <row r="1137" spans="18:31" s="115" customFormat="1" x14ac:dyDescent="0.25">
      <c r="R1137" s="112"/>
      <c r="S1137" s="112"/>
      <c r="T1137" s="113"/>
      <c r="U1137" s="113"/>
      <c r="V1137" s="113"/>
      <c r="W1137" s="113"/>
      <c r="X1137" s="114"/>
      <c r="Y1137" s="114"/>
      <c r="Z1137" s="114"/>
      <c r="AA1137" s="114"/>
      <c r="AB1137" s="114"/>
      <c r="AC1137" s="114"/>
      <c r="AD1137" s="114"/>
      <c r="AE1137" s="114"/>
    </row>
    <row r="1138" spans="18:31" s="115" customFormat="1" x14ac:dyDescent="0.25">
      <c r="R1138" s="112"/>
      <c r="S1138" s="112"/>
      <c r="T1138" s="113"/>
      <c r="U1138" s="113"/>
      <c r="V1138" s="113"/>
      <c r="W1138" s="113"/>
      <c r="X1138" s="114"/>
      <c r="Y1138" s="114"/>
      <c r="Z1138" s="114"/>
      <c r="AA1138" s="114"/>
      <c r="AB1138" s="114"/>
      <c r="AC1138" s="114"/>
      <c r="AD1138" s="114"/>
      <c r="AE1138" s="114"/>
    </row>
    <row r="1139" spans="18:31" s="115" customFormat="1" x14ac:dyDescent="0.25">
      <c r="R1139" s="112"/>
      <c r="S1139" s="112"/>
      <c r="T1139" s="113"/>
      <c r="U1139" s="113"/>
      <c r="V1139" s="113"/>
      <c r="W1139" s="113"/>
      <c r="X1139" s="114"/>
      <c r="Y1139" s="114"/>
      <c r="Z1139" s="114"/>
      <c r="AA1139" s="114"/>
      <c r="AB1139" s="114"/>
      <c r="AC1139" s="114"/>
      <c r="AD1139" s="114"/>
      <c r="AE1139" s="114"/>
    </row>
    <row r="1140" spans="18:31" s="115" customFormat="1" x14ac:dyDescent="0.25">
      <c r="R1140" s="112"/>
      <c r="S1140" s="112"/>
      <c r="T1140" s="113"/>
      <c r="U1140" s="113"/>
      <c r="V1140" s="113"/>
      <c r="W1140" s="113"/>
      <c r="X1140" s="114"/>
      <c r="Y1140" s="114"/>
      <c r="Z1140" s="114"/>
      <c r="AA1140" s="114"/>
      <c r="AB1140" s="114"/>
      <c r="AC1140" s="114"/>
      <c r="AD1140" s="114"/>
      <c r="AE1140" s="114"/>
    </row>
    <row r="1141" spans="18:31" s="115" customFormat="1" x14ac:dyDescent="0.25">
      <c r="R1141" s="112"/>
      <c r="S1141" s="112"/>
      <c r="T1141" s="113"/>
      <c r="U1141" s="113"/>
      <c r="V1141" s="113"/>
      <c r="W1141" s="113"/>
      <c r="X1141" s="114"/>
      <c r="Y1141" s="114"/>
      <c r="Z1141" s="114"/>
      <c r="AA1141" s="114"/>
      <c r="AB1141" s="114"/>
      <c r="AC1141" s="114"/>
      <c r="AD1141" s="114"/>
      <c r="AE1141" s="114"/>
    </row>
    <row r="1142" spans="18:31" s="115" customFormat="1" x14ac:dyDescent="0.25">
      <c r="R1142" s="112"/>
      <c r="S1142" s="112"/>
      <c r="T1142" s="113"/>
      <c r="U1142" s="113"/>
      <c r="V1142" s="113"/>
      <c r="W1142" s="113"/>
      <c r="X1142" s="114"/>
      <c r="Y1142" s="114"/>
      <c r="Z1142" s="114"/>
      <c r="AA1142" s="114"/>
      <c r="AB1142" s="114"/>
      <c r="AC1142" s="114"/>
      <c r="AD1142" s="114"/>
      <c r="AE1142" s="114"/>
    </row>
    <row r="1143" spans="18:31" s="115" customFormat="1" x14ac:dyDescent="0.25">
      <c r="R1143" s="112"/>
      <c r="S1143" s="112"/>
      <c r="T1143" s="113"/>
      <c r="U1143" s="113"/>
      <c r="V1143" s="113"/>
      <c r="W1143" s="113"/>
      <c r="X1143" s="114"/>
      <c r="Y1143" s="114"/>
      <c r="Z1143" s="114"/>
      <c r="AA1143" s="114"/>
      <c r="AB1143" s="114"/>
      <c r="AC1143" s="114"/>
      <c r="AD1143" s="114"/>
      <c r="AE1143" s="114"/>
    </row>
    <row r="1144" spans="18:31" s="115" customFormat="1" x14ac:dyDescent="0.25">
      <c r="R1144" s="112"/>
      <c r="S1144" s="112"/>
      <c r="T1144" s="113"/>
      <c r="U1144" s="113"/>
      <c r="V1144" s="113"/>
      <c r="W1144" s="113"/>
      <c r="X1144" s="114"/>
      <c r="Y1144" s="114"/>
      <c r="Z1144" s="114"/>
      <c r="AA1144" s="114"/>
      <c r="AB1144" s="114"/>
      <c r="AC1144" s="114"/>
      <c r="AD1144" s="114"/>
      <c r="AE1144" s="114"/>
    </row>
    <row r="1145" spans="18:31" s="115" customFormat="1" x14ac:dyDescent="0.25">
      <c r="R1145" s="112"/>
      <c r="S1145" s="112"/>
      <c r="T1145" s="113"/>
      <c r="U1145" s="113"/>
      <c r="V1145" s="113"/>
      <c r="W1145" s="113"/>
      <c r="X1145" s="114"/>
      <c r="Y1145" s="114"/>
      <c r="Z1145" s="114"/>
      <c r="AA1145" s="114"/>
      <c r="AB1145" s="114"/>
      <c r="AC1145" s="114"/>
      <c r="AD1145" s="114"/>
      <c r="AE1145" s="114"/>
    </row>
    <row r="1146" spans="18:31" s="115" customFormat="1" x14ac:dyDescent="0.25">
      <c r="R1146" s="112"/>
      <c r="S1146" s="112"/>
      <c r="T1146" s="113"/>
      <c r="U1146" s="113"/>
      <c r="V1146" s="113"/>
      <c r="W1146" s="113"/>
      <c r="X1146" s="114"/>
      <c r="Y1146" s="114"/>
      <c r="Z1146" s="114"/>
      <c r="AA1146" s="114"/>
      <c r="AB1146" s="114"/>
      <c r="AC1146" s="114"/>
      <c r="AD1146" s="114"/>
      <c r="AE1146" s="114"/>
    </row>
    <row r="1147" spans="18:31" s="115" customFormat="1" x14ac:dyDescent="0.25">
      <c r="R1147" s="112"/>
      <c r="S1147" s="112"/>
      <c r="T1147" s="113"/>
      <c r="U1147" s="113"/>
      <c r="V1147" s="113"/>
      <c r="W1147" s="113"/>
      <c r="X1147" s="114"/>
      <c r="Y1147" s="114"/>
      <c r="Z1147" s="114"/>
      <c r="AA1147" s="114"/>
      <c r="AB1147" s="114"/>
      <c r="AC1147" s="114"/>
      <c r="AD1147" s="114"/>
      <c r="AE1147" s="114"/>
    </row>
    <row r="1148" spans="18:31" s="115" customFormat="1" x14ac:dyDescent="0.25">
      <c r="R1148" s="112"/>
      <c r="S1148" s="112"/>
      <c r="T1148" s="113"/>
      <c r="U1148" s="113"/>
      <c r="V1148" s="113"/>
      <c r="W1148" s="113"/>
      <c r="X1148" s="114"/>
      <c r="Y1148" s="114"/>
      <c r="Z1148" s="114"/>
      <c r="AA1148" s="114"/>
      <c r="AB1148" s="114"/>
      <c r="AC1148" s="114"/>
      <c r="AD1148" s="114"/>
      <c r="AE1148" s="114"/>
    </row>
    <row r="1149" spans="18:31" s="115" customFormat="1" x14ac:dyDescent="0.25">
      <c r="R1149" s="112"/>
      <c r="S1149" s="112"/>
      <c r="T1149" s="113"/>
      <c r="U1149" s="113"/>
      <c r="V1149" s="113"/>
      <c r="W1149" s="113"/>
      <c r="X1149" s="114"/>
      <c r="Y1149" s="114"/>
      <c r="Z1149" s="114"/>
      <c r="AA1149" s="114"/>
      <c r="AB1149" s="114"/>
      <c r="AC1149" s="114"/>
      <c r="AD1149" s="114"/>
      <c r="AE1149" s="114"/>
    </row>
    <row r="1150" spans="18:31" s="115" customFormat="1" x14ac:dyDescent="0.25">
      <c r="R1150" s="112"/>
      <c r="S1150" s="112"/>
      <c r="T1150" s="113"/>
      <c r="U1150" s="113"/>
      <c r="V1150" s="113"/>
      <c r="W1150" s="113"/>
      <c r="X1150" s="114"/>
      <c r="Y1150" s="114"/>
      <c r="Z1150" s="114"/>
      <c r="AA1150" s="114"/>
      <c r="AB1150" s="114"/>
      <c r="AC1150" s="114"/>
      <c r="AD1150" s="114"/>
      <c r="AE1150" s="114"/>
    </row>
    <row r="1151" spans="18:31" s="115" customFormat="1" x14ac:dyDescent="0.25">
      <c r="R1151" s="112"/>
      <c r="S1151" s="112"/>
      <c r="T1151" s="113"/>
      <c r="U1151" s="113"/>
      <c r="V1151" s="113"/>
      <c r="W1151" s="113"/>
      <c r="X1151" s="114"/>
      <c r="Y1151" s="114"/>
      <c r="Z1151" s="114"/>
      <c r="AA1151" s="114"/>
      <c r="AB1151" s="114"/>
      <c r="AC1151" s="114"/>
      <c r="AD1151" s="114"/>
      <c r="AE1151" s="114"/>
    </row>
    <row r="1152" spans="18:31" s="115" customFormat="1" x14ac:dyDescent="0.25">
      <c r="R1152" s="112"/>
      <c r="S1152" s="112"/>
      <c r="T1152" s="113"/>
      <c r="U1152" s="113"/>
      <c r="V1152" s="113"/>
      <c r="W1152" s="113"/>
      <c r="X1152" s="114"/>
      <c r="Y1152" s="114"/>
      <c r="Z1152" s="114"/>
      <c r="AA1152" s="114"/>
      <c r="AB1152" s="114"/>
      <c r="AC1152" s="114"/>
      <c r="AD1152" s="114"/>
      <c r="AE1152" s="114"/>
    </row>
    <row r="1153" spans="18:31" s="115" customFormat="1" x14ac:dyDescent="0.25">
      <c r="R1153" s="112"/>
      <c r="S1153" s="112"/>
      <c r="T1153" s="113"/>
      <c r="U1153" s="113"/>
      <c r="V1153" s="113"/>
      <c r="W1153" s="113"/>
      <c r="X1153" s="114"/>
      <c r="Y1153" s="114"/>
      <c r="Z1153" s="114"/>
      <c r="AA1153" s="114"/>
      <c r="AB1153" s="114"/>
      <c r="AC1153" s="114"/>
      <c r="AD1153" s="114"/>
      <c r="AE1153" s="114"/>
    </row>
    <row r="1154" spans="18:31" s="115" customFormat="1" x14ac:dyDescent="0.25">
      <c r="R1154" s="112"/>
      <c r="S1154" s="112"/>
      <c r="T1154" s="113"/>
      <c r="U1154" s="113"/>
      <c r="V1154" s="113"/>
      <c r="W1154" s="113"/>
      <c r="X1154" s="114"/>
      <c r="Y1154" s="114"/>
      <c r="Z1154" s="114"/>
      <c r="AA1154" s="114"/>
      <c r="AB1154" s="114"/>
      <c r="AC1154" s="114"/>
      <c r="AD1154" s="114"/>
      <c r="AE1154" s="114"/>
    </row>
    <row r="1155" spans="18:31" s="115" customFormat="1" x14ac:dyDescent="0.25">
      <c r="R1155" s="112"/>
      <c r="S1155" s="112"/>
      <c r="T1155" s="113"/>
      <c r="U1155" s="113"/>
      <c r="V1155" s="113"/>
      <c r="W1155" s="113"/>
      <c r="X1155" s="114"/>
      <c r="Y1155" s="114"/>
      <c r="Z1155" s="114"/>
      <c r="AA1155" s="114"/>
      <c r="AB1155" s="114"/>
      <c r="AC1155" s="114"/>
      <c r="AD1155" s="114"/>
      <c r="AE1155" s="114"/>
    </row>
    <row r="1156" spans="18:31" s="115" customFormat="1" x14ac:dyDescent="0.25">
      <c r="R1156" s="112"/>
      <c r="S1156" s="112"/>
      <c r="T1156" s="113"/>
      <c r="U1156" s="113"/>
      <c r="V1156" s="113"/>
      <c r="W1156" s="113"/>
      <c r="X1156" s="114"/>
      <c r="Y1156" s="114"/>
      <c r="Z1156" s="114"/>
      <c r="AA1156" s="114"/>
      <c r="AB1156" s="114"/>
      <c r="AC1156" s="114"/>
      <c r="AD1156" s="114"/>
      <c r="AE1156" s="114"/>
    </row>
    <row r="1157" spans="18:31" s="115" customFormat="1" x14ac:dyDescent="0.25">
      <c r="R1157" s="112"/>
      <c r="S1157" s="112"/>
      <c r="T1157" s="113"/>
      <c r="U1157" s="113"/>
      <c r="V1157" s="113"/>
      <c r="W1157" s="113"/>
      <c r="X1157" s="114"/>
      <c r="Y1157" s="114"/>
      <c r="Z1157" s="114"/>
      <c r="AA1157" s="114"/>
      <c r="AB1157" s="114"/>
      <c r="AC1157" s="114"/>
      <c r="AD1157" s="114"/>
      <c r="AE1157" s="114"/>
    </row>
    <row r="1158" spans="18:31" s="115" customFormat="1" x14ac:dyDescent="0.25">
      <c r="R1158" s="112"/>
      <c r="S1158" s="112"/>
      <c r="T1158" s="113"/>
      <c r="U1158" s="113"/>
      <c r="V1158" s="113"/>
      <c r="W1158" s="113"/>
      <c r="X1158" s="114"/>
      <c r="Y1158" s="114"/>
      <c r="Z1158" s="114"/>
      <c r="AA1158" s="114"/>
      <c r="AB1158" s="114"/>
      <c r="AC1158" s="114"/>
      <c r="AD1158" s="114"/>
      <c r="AE1158" s="114"/>
    </row>
    <row r="1159" spans="18:31" s="115" customFormat="1" x14ac:dyDescent="0.25">
      <c r="R1159" s="112"/>
      <c r="S1159" s="112"/>
      <c r="T1159" s="113"/>
      <c r="U1159" s="113"/>
      <c r="V1159" s="113"/>
      <c r="W1159" s="113"/>
      <c r="X1159" s="114"/>
      <c r="Y1159" s="114"/>
      <c r="Z1159" s="114"/>
      <c r="AA1159" s="114"/>
      <c r="AB1159" s="114"/>
      <c r="AC1159" s="114"/>
      <c r="AD1159" s="114"/>
      <c r="AE1159" s="114"/>
    </row>
    <row r="1160" spans="18:31" s="115" customFormat="1" x14ac:dyDescent="0.25">
      <c r="R1160" s="112"/>
      <c r="S1160" s="112"/>
      <c r="T1160" s="113"/>
      <c r="U1160" s="113"/>
      <c r="V1160" s="113"/>
      <c r="W1160" s="113"/>
      <c r="X1160" s="114"/>
      <c r="Y1160" s="114"/>
      <c r="Z1160" s="114"/>
      <c r="AA1160" s="114"/>
      <c r="AB1160" s="114"/>
      <c r="AC1160" s="114"/>
      <c r="AD1160" s="114"/>
      <c r="AE1160" s="114"/>
    </row>
    <row r="1161" spans="18:31" s="115" customFormat="1" x14ac:dyDescent="0.25">
      <c r="R1161" s="112"/>
      <c r="S1161" s="112"/>
      <c r="T1161" s="113"/>
      <c r="U1161" s="113"/>
      <c r="V1161" s="113"/>
      <c r="W1161" s="113"/>
      <c r="X1161" s="114"/>
      <c r="Y1161" s="114"/>
      <c r="Z1161" s="114"/>
      <c r="AA1161" s="114"/>
      <c r="AB1161" s="114"/>
      <c r="AC1161" s="114"/>
      <c r="AD1161" s="114"/>
      <c r="AE1161" s="114"/>
    </row>
    <row r="1162" spans="18:31" s="115" customFormat="1" x14ac:dyDescent="0.25">
      <c r="R1162" s="112"/>
      <c r="S1162" s="112"/>
      <c r="T1162" s="113"/>
      <c r="U1162" s="113"/>
      <c r="V1162" s="113"/>
      <c r="W1162" s="113"/>
      <c r="X1162" s="114"/>
      <c r="Y1162" s="114"/>
      <c r="Z1162" s="114"/>
      <c r="AA1162" s="114"/>
      <c r="AB1162" s="114"/>
      <c r="AC1162" s="114"/>
      <c r="AD1162" s="114"/>
      <c r="AE1162" s="114"/>
    </row>
    <row r="1163" spans="18:31" s="115" customFormat="1" x14ac:dyDescent="0.25">
      <c r="R1163" s="112"/>
      <c r="S1163" s="112"/>
      <c r="T1163" s="113"/>
      <c r="U1163" s="113"/>
      <c r="V1163" s="113"/>
      <c r="W1163" s="113"/>
      <c r="X1163" s="114"/>
      <c r="Y1163" s="114"/>
      <c r="Z1163" s="114"/>
      <c r="AA1163" s="114"/>
      <c r="AB1163" s="114"/>
      <c r="AC1163" s="114"/>
      <c r="AD1163" s="114"/>
      <c r="AE1163" s="114"/>
    </row>
    <row r="1164" spans="18:31" s="115" customFormat="1" x14ac:dyDescent="0.25">
      <c r="R1164" s="112"/>
      <c r="S1164" s="112"/>
      <c r="T1164" s="113"/>
      <c r="U1164" s="113"/>
      <c r="V1164" s="113"/>
      <c r="W1164" s="113"/>
      <c r="X1164" s="114"/>
      <c r="Y1164" s="114"/>
      <c r="Z1164" s="114"/>
      <c r="AA1164" s="114"/>
      <c r="AB1164" s="114"/>
      <c r="AC1164" s="114"/>
      <c r="AD1164" s="114"/>
      <c r="AE1164" s="114"/>
    </row>
    <row r="1165" spans="18:31" s="115" customFormat="1" x14ac:dyDescent="0.25">
      <c r="R1165" s="112"/>
      <c r="S1165" s="112"/>
      <c r="T1165" s="113"/>
      <c r="U1165" s="113"/>
      <c r="V1165" s="113"/>
      <c r="W1165" s="113"/>
      <c r="X1165" s="114"/>
      <c r="Y1165" s="114"/>
      <c r="Z1165" s="114"/>
      <c r="AA1165" s="114"/>
      <c r="AB1165" s="114"/>
      <c r="AC1165" s="114"/>
      <c r="AD1165" s="114"/>
      <c r="AE1165" s="114"/>
    </row>
    <row r="1166" spans="18:31" s="115" customFormat="1" x14ac:dyDescent="0.25">
      <c r="R1166" s="112"/>
      <c r="S1166" s="112"/>
      <c r="T1166" s="113"/>
      <c r="U1166" s="113"/>
      <c r="V1166" s="113"/>
      <c r="W1166" s="113"/>
      <c r="X1166" s="114"/>
      <c r="Y1166" s="114"/>
      <c r="Z1166" s="114"/>
      <c r="AA1166" s="114"/>
      <c r="AB1166" s="114"/>
      <c r="AC1166" s="114"/>
      <c r="AD1166" s="114"/>
      <c r="AE1166" s="114"/>
    </row>
    <row r="1167" spans="18:31" s="115" customFormat="1" x14ac:dyDescent="0.25">
      <c r="R1167" s="112"/>
      <c r="S1167" s="112"/>
      <c r="T1167" s="113"/>
      <c r="U1167" s="113"/>
      <c r="V1167" s="113"/>
      <c r="W1167" s="113"/>
      <c r="X1167" s="114"/>
      <c r="Y1167" s="114"/>
      <c r="Z1167" s="114"/>
      <c r="AA1167" s="114"/>
      <c r="AB1167" s="114"/>
      <c r="AC1167" s="114"/>
      <c r="AD1167" s="114"/>
      <c r="AE1167" s="114"/>
    </row>
    <row r="1168" spans="18:31" s="115" customFormat="1" x14ac:dyDescent="0.25">
      <c r="R1168" s="112"/>
      <c r="S1168" s="112"/>
      <c r="T1168" s="113"/>
      <c r="U1168" s="113"/>
      <c r="V1168" s="113"/>
      <c r="W1168" s="113"/>
      <c r="X1168" s="114"/>
      <c r="Y1168" s="114"/>
      <c r="Z1168" s="114"/>
      <c r="AA1168" s="114"/>
      <c r="AB1168" s="114"/>
      <c r="AC1168" s="114"/>
      <c r="AD1168" s="114"/>
      <c r="AE1168" s="114"/>
    </row>
    <row r="1169" spans="18:31" s="115" customFormat="1" x14ac:dyDescent="0.25">
      <c r="R1169" s="112"/>
      <c r="S1169" s="112"/>
      <c r="T1169" s="113"/>
      <c r="U1169" s="113"/>
      <c r="V1169" s="113"/>
      <c r="W1169" s="113"/>
      <c r="X1169" s="114"/>
      <c r="Y1169" s="114"/>
      <c r="Z1169" s="114"/>
      <c r="AA1169" s="114"/>
      <c r="AB1169" s="114"/>
      <c r="AC1169" s="114"/>
      <c r="AD1169" s="114"/>
      <c r="AE1169" s="114"/>
    </row>
    <row r="1170" spans="18:31" s="115" customFormat="1" x14ac:dyDescent="0.25">
      <c r="R1170" s="112"/>
      <c r="S1170" s="112"/>
      <c r="T1170" s="113"/>
      <c r="U1170" s="113"/>
      <c r="V1170" s="113"/>
      <c r="W1170" s="113"/>
      <c r="X1170" s="114"/>
      <c r="Y1170" s="114"/>
      <c r="Z1170" s="114"/>
      <c r="AA1170" s="114"/>
      <c r="AB1170" s="114"/>
      <c r="AC1170" s="114"/>
      <c r="AD1170" s="114"/>
      <c r="AE1170" s="114"/>
    </row>
    <row r="1171" spans="18:31" s="115" customFormat="1" x14ac:dyDescent="0.25">
      <c r="R1171" s="112"/>
      <c r="S1171" s="112"/>
      <c r="T1171" s="113"/>
      <c r="U1171" s="113"/>
      <c r="V1171" s="113"/>
      <c r="W1171" s="113"/>
      <c r="X1171" s="114"/>
      <c r="Y1171" s="114"/>
      <c r="Z1171" s="114"/>
      <c r="AA1171" s="114"/>
      <c r="AB1171" s="114"/>
      <c r="AC1171" s="114"/>
      <c r="AD1171" s="114"/>
      <c r="AE1171" s="114"/>
    </row>
    <row r="1172" spans="18:31" s="115" customFormat="1" x14ac:dyDescent="0.25">
      <c r="R1172" s="112"/>
      <c r="S1172" s="112"/>
      <c r="T1172" s="113"/>
      <c r="U1172" s="113"/>
      <c r="V1172" s="113"/>
      <c r="W1172" s="113"/>
      <c r="X1172" s="114"/>
      <c r="Y1172" s="114"/>
      <c r="Z1172" s="114"/>
      <c r="AA1172" s="114"/>
      <c r="AB1172" s="114"/>
      <c r="AC1172" s="114"/>
      <c r="AD1172" s="114"/>
      <c r="AE1172" s="114"/>
    </row>
    <row r="1173" spans="18:31" s="115" customFormat="1" x14ac:dyDescent="0.25">
      <c r="R1173" s="112"/>
      <c r="S1173" s="112"/>
      <c r="T1173" s="113"/>
      <c r="U1173" s="113"/>
      <c r="V1173" s="113"/>
      <c r="W1173" s="113"/>
      <c r="X1173" s="114"/>
      <c r="Y1173" s="114"/>
      <c r="Z1173" s="114"/>
      <c r="AA1173" s="114"/>
      <c r="AB1173" s="114"/>
      <c r="AC1173" s="114"/>
      <c r="AD1173" s="114"/>
      <c r="AE1173" s="114"/>
    </row>
    <row r="1174" spans="18:31" s="115" customFormat="1" x14ac:dyDescent="0.25">
      <c r="R1174" s="112"/>
      <c r="S1174" s="112"/>
      <c r="T1174" s="113"/>
      <c r="U1174" s="113"/>
      <c r="V1174" s="113"/>
      <c r="W1174" s="113"/>
      <c r="X1174" s="114"/>
      <c r="Y1174" s="114"/>
      <c r="Z1174" s="114"/>
      <c r="AA1174" s="114"/>
      <c r="AB1174" s="114"/>
      <c r="AC1174" s="114"/>
      <c r="AD1174" s="114"/>
      <c r="AE1174" s="114"/>
    </row>
    <row r="1175" spans="18:31" s="115" customFormat="1" x14ac:dyDescent="0.25">
      <c r="R1175" s="112"/>
      <c r="S1175" s="112"/>
      <c r="T1175" s="113"/>
      <c r="U1175" s="113"/>
      <c r="V1175" s="113"/>
      <c r="W1175" s="113"/>
      <c r="X1175" s="114"/>
      <c r="Y1175" s="114"/>
      <c r="Z1175" s="114"/>
      <c r="AA1175" s="114"/>
      <c r="AB1175" s="114"/>
      <c r="AC1175" s="114"/>
      <c r="AD1175" s="114"/>
      <c r="AE1175" s="114"/>
    </row>
    <row r="1176" spans="18:31" s="115" customFormat="1" x14ac:dyDescent="0.25">
      <c r="R1176" s="112"/>
      <c r="S1176" s="112"/>
      <c r="T1176" s="113"/>
      <c r="U1176" s="113"/>
      <c r="V1176" s="113"/>
      <c r="W1176" s="113"/>
      <c r="X1176" s="114"/>
      <c r="Y1176" s="114"/>
      <c r="Z1176" s="114"/>
      <c r="AA1176" s="114"/>
      <c r="AB1176" s="114"/>
      <c r="AC1176" s="114"/>
      <c r="AD1176" s="114"/>
      <c r="AE1176" s="114"/>
    </row>
    <row r="1177" spans="18:31" s="115" customFormat="1" x14ac:dyDescent="0.25">
      <c r="R1177" s="112"/>
      <c r="S1177" s="112"/>
      <c r="T1177" s="113"/>
      <c r="U1177" s="113"/>
      <c r="V1177" s="113"/>
      <c r="W1177" s="113"/>
      <c r="X1177" s="114"/>
      <c r="Y1177" s="114"/>
      <c r="Z1177" s="114"/>
      <c r="AA1177" s="114"/>
      <c r="AB1177" s="114"/>
      <c r="AC1177" s="114"/>
      <c r="AD1177" s="114"/>
      <c r="AE1177" s="114"/>
    </row>
    <row r="1178" spans="18:31" s="115" customFormat="1" x14ac:dyDescent="0.25">
      <c r="R1178" s="112"/>
      <c r="S1178" s="112"/>
      <c r="T1178" s="113"/>
      <c r="U1178" s="113"/>
      <c r="V1178" s="113"/>
      <c r="W1178" s="113"/>
      <c r="X1178" s="114"/>
      <c r="Y1178" s="114"/>
      <c r="Z1178" s="114"/>
      <c r="AA1178" s="114"/>
      <c r="AB1178" s="114"/>
      <c r="AC1178" s="114"/>
      <c r="AD1178" s="114"/>
      <c r="AE1178" s="114"/>
    </row>
    <row r="1179" spans="18:31" s="115" customFormat="1" x14ac:dyDescent="0.25">
      <c r="R1179" s="112"/>
      <c r="S1179" s="112"/>
      <c r="T1179" s="113"/>
      <c r="U1179" s="113"/>
      <c r="V1179" s="113"/>
      <c r="W1179" s="113"/>
      <c r="X1179" s="114"/>
      <c r="Y1179" s="114"/>
      <c r="Z1179" s="114"/>
      <c r="AA1179" s="114"/>
      <c r="AB1179" s="114"/>
      <c r="AC1179" s="114"/>
      <c r="AD1179" s="114"/>
      <c r="AE1179" s="114"/>
    </row>
    <row r="1180" spans="18:31" s="115" customFormat="1" x14ac:dyDescent="0.25">
      <c r="R1180" s="112"/>
      <c r="S1180" s="112"/>
      <c r="T1180" s="113"/>
      <c r="U1180" s="113"/>
      <c r="V1180" s="113"/>
      <c r="W1180" s="113"/>
      <c r="X1180" s="114"/>
      <c r="Y1180" s="114"/>
      <c r="Z1180" s="114"/>
      <c r="AA1180" s="114"/>
      <c r="AB1180" s="114"/>
      <c r="AC1180" s="114"/>
      <c r="AD1180" s="114"/>
      <c r="AE1180" s="114"/>
    </row>
    <row r="1181" spans="18:31" s="115" customFormat="1" x14ac:dyDescent="0.25">
      <c r="R1181" s="112"/>
      <c r="S1181" s="112"/>
      <c r="T1181" s="113"/>
      <c r="U1181" s="113"/>
      <c r="V1181" s="113"/>
      <c r="W1181" s="113"/>
      <c r="X1181" s="114"/>
      <c r="Y1181" s="114"/>
      <c r="Z1181" s="114"/>
      <c r="AA1181" s="114"/>
      <c r="AB1181" s="114"/>
      <c r="AC1181" s="114"/>
      <c r="AD1181" s="114"/>
      <c r="AE1181" s="114"/>
    </row>
    <row r="1182" spans="18:31" s="115" customFormat="1" x14ac:dyDescent="0.25">
      <c r="R1182" s="112"/>
      <c r="S1182" s="112"/>
      <c r="T1182" s="113"/>
      <c r="U1182" s="113"/>
      <c r="V1182" s="113"/>
      <c r="W1182" s="113"/>
      <c r="X1182" s="114"/>
      <c r="Y1182" s="114"/>
      <c r="Z1182" s="114"/>
      <c r="AA1182" s="114"/>
      <c r="AB1182" s="114"/>
      <c r="AC1182" s="114"/>
      <c r="AD1182" s="114"/>
      <c r="AE1182" s="114"/>
    </row>
    <row r="1183" spans="18:31" s="115" customFormat="1" x14ac:dyDescent="0.25">
      <c r="R1183" s="112"/>
      <c r="S1183" s="112"/>
      <c r="T1183" s="113"/>
      <c r="U1183" s="113"/>
      <c r="V1183" s="113"/>
      <c r="W1183" s="113"/>
      <c r="X1183" s="114"/>
      <c r="Y1183" s="114"/>
      <c r="Z1183" s="114"/>
      <c r="AA1183" s="114"/>
      <c r="AB1183" s="114"/>
      <c r="AC1183" s="114"/>
      <c r="AD1183" s="114"/>
      <c r="AE1183" s="114"/>
    </row>
    <row r="1184" spans="18:31" s="115" customFormat="1" x14ac:dyDescent="0.25">
      <c r="R1184" s="112"/>
      <c r="S1184" s="112"/>
      <c r="T1184" s="113"/>
      <c r="U1184" s="113"/>
      <c r="V1184" s="113"/>
      <c r="W1184" s="113"/>
      <c r="X1184" s="114"/>
      <c r="Y1184" s="114"/>
      <c r="Z1184" s="114"/>
      <c r="AA1184" s="114"/>
      <c r="AB1184" s="114"/>
      <c r="AC1184" s="114"/>
      <c r="AD1184" s="114"/>
      <c r="AE1184" s="114"/>
    </row>
    <row r="1185" spans="18:31" s="115" customFormat="1" x14ac:dyDescent="0.25">
      <c r="R1185" s="112"/>
      <c r="S1185" s="112"/>
      <c r="T1185" s="113"/>
      <c r="U1185" s="113"/>
      <c r="V1185" s="113"/>
      <c r="W1185" s="113"/>
      <c r="X1185" s="114"/>
      <c r="Y1185" s="114"/>
      <c r="Z1185" s="114"/>
      <c r="AA1185" s="114"/>
      <c r="AB1185" s="114"/>
      <c r="AC1185" s="114"/>
      <c r="AD1185" s="114"/>
      <c r="AE1185" s="114"/>
    </row>
    <row r="1186" spans="18:31" s="115" customFormat="1" x14ac:dyDescent="0.25">
      <c r="R1186" s="112"/>
      <c r="S1186" s="112"/>
      <c r="T1186" s="113"/>
      <c r="U1186" s="113"/>
      <c r="V1186" s="113"/>
      <c r="W1186" s="113"/>
      <c r="X1186" s="114"/>
      <c r="Y1186" s="114"/>
      <c r="Z1186" s="114"/>
      <c r="AA1186" s="114"/>
      <c r="AB1186" s="114"/>
      <c r="AC1186" s="114"/>
      <c r="AD1186" s="114"/>
      <c r="AE1186" s="114"/>
    </row>
    <row r="1187" spans="18:31" s="115" customFormat="1" x14ac:dyDescent="0.25">
      <c r="R1187" s="112"/>
      <c r="S1187" s="112"/>
      <c r="T1187" s="113"/>
      <c r="U1187" s="113"/>
      <c r="V1187" s="113"/>
      <c r="W1187" s="113"/>
      <c r="X1187" s="114"/>
      <c r="Y1187" s="114"/>
      <c r="Z1187" s="114"/>
      <c r="AA1187" s="114"/>
      <c r="AB1187" s="114"/>
      <c r="AC1187" s="114"/>
      <c r="AD1187" s="114"/>
      <c r="AE1187" s="114"/>
    </row>
    <row r="1188" spans="18:31" s="115" customFormat="1" x14ac:dyDescent="0.25">
      <c r="R1188" s="112"/>
      <c r="S1188" s="112"/>
      <c r="T1188" s="113"/>
      <c r="U1188" s="113"/>
      <c r="V1188" s="113"/>
      <c r="W1188" s="113"/>
      <c r="X1188" s="114"/>
      <c r="Y1188" s="114"/>
      <c r="Z1188" s="114"/>
      <c r="AA1188" s="114"/>
      <c r="AB1188" s="114"/>
      <c r="AC1188" s="114"/>
      <c r="AD1188" s="114"/>
      <c r="AE1188" s="114"/>
    </row>
    <row r="1189" spans="18:31" s="115" customFormat="1" x14ac:dyDescent="0.25">
      <c r="R1189" s="112"/>
      <c r="S1189" s="112"/>
      <c r="T1189" s="113"/>
      <c r="U1189" s="113"/>
      <c r="V1189" s="113"/>
      <c r="W1189" s="113"/>
      <c r="X1189" s="114"/>
      <c r="Y1189" s="114"/>
      <c r="Z1189" s="114"/>
      <c r="AA1189" s="114"/>
      <c r="AB1189" s="114"/>
      <c r="AC1189" s="114"/>
      <c r="AD1189" s="114"/>
      <c r="AE1189" s="114"/>
    </row>
    <row r="1190" spans="18:31" s="115" customFormat="1" x14ac:dyDescent="0.25">
      <c r="R1190" s="112"/>
      <c r="S1190" s="112"/>
      <c r="T1190" s="113"/>
      <c r="U1190" s="113"/>
      <c r="V1190" s="113"/>
      <c r="W1190" s="113"/>
      <c r="X1190" s="114"/>
      <c r="Y1190" s="114"/>
      <c r="Z1190" s="114"/>
      <c r="AA1190" s="114"/>
      <c r="AB1190" s="114"/>
      <c r="AC1190" s="114"/>
      <c r="AD1190" s="114"/>
      <c r="AE1190" s="114"/>
    </row>
    <row r="1191" spans="18:31" s="115" customFormat="1" x14ac:dyDescent="0.25">
      <c r="R1191" s="112"/>
      <c r="S1191" s="112"/>
      <c r="T1191" s="113"/>
      <c r="U1191" s="113"/>
      <c r="V1191" s="113"/>
      <c r="W1191" s="113"/>
      <c r="X1191" s="114"/>
      <c r="Y1191" s="114"/>
      <c r="Z1191" s="114"/>
      <c r="AA1191" s="114"/>
      <c r="AB1191" s="114"/>
      <c r="AC1191" s="114"/>
      <c r="AD1191" s="114"/>
      <c r="AE1191" s="114"/>
    </row>
    <row r="1192" spans="18:31" s="115" customFormat="1" x14ac:dyDescent="0.25">
      <c r="R1192" s="112"/>
      <c r="S1192" s="112"/>
      <c r="T1192" s="113"/>
      <c r="U1192" s="113"/>
      <c r="V1192" s="113"/>
      <c r="W1192" s="113"/>
      <c r="X1192" s="114"/>
      <c r="Y1192" s="114"/>
      <c r="Z1192" s="114"/>
      <c r="AA1192" s="114"/>
      <c r="AB1192" s="114"/>
      <c r="AC1192" s="114"/>
      <c r="AD1192" s="114"/>
      <c r="AE1192" s="114"/>
    </row>
    <row r="1193" spans="18:31" s="115" customFormat="1" x14ac:dyDescent="0.25">
      <c r="R1193" s="112"/>
      <c r="S1193" s="112"/>
      <c r="T1193" s="113"/>
      <c r="U1193" s="113"/>
      <c r="V1193" s="113"/>
      <c r="W1193" s="113"/>
      <c r="X1193" s="114"/>
      <c r="Y1193" s="114"/>
      <c r="Z1193" s="114"/>
      <c r="AA1193" s="114"/>
      <c r="AB1193" s="114"/>
      <c r="AC1193" s="114"/>
      <c r="AD1193" s="114"/>
      <c r="AE1193" s="114"/>
    </row>
    <row r="1194" spans="18:31" s="115" customFormat="1" x14ac:dyDescent="0.25">
      <c r="R1194" s="112"/>
      <c r="S1194" s="112"/>
      <c r="T1194" s="113"/>
      <c r="U1194" s="113"/>
      <c r="V1194" s="113"/>
      <c r="W1194" s="113"/>
      <c r="X1194" s="114"/>
      <c r="Y1194" s="114"/>
      <c r="Z1194" s="114"/>
      <c r="AA1194" s="114"/>
      <c r="AB1194" s="114"/>
      <c r="AC1194" s="114"/>
      <c r="AD1194" s="114"/>
      <c r="AE1194" s="114"/>
    </row>
    <row r="1195" spans="18:31" s="115" customFormat="1" x14ac:dyDescent="0.25">
      <c r="R1195" s="112"/>
      <c r="S1195" s="112"/>
      <c r="T1195" s="113"/>
      <c r="U1195" s="113"/>
      <c r="V1195" s="113"/>
      <c r="W1195" s="113"/>
      <c r="X1195" s="114"/>
      <c r="Y1195" s="114"/>
      <c r="Z1195" s="114"/>
      <c r="AA1195" s="114"/>
      <c r="AB1195" s="114"/>
      <c r="AC1195" s="114"/>
      <c r="AD1195" s="114"/>
      <c r="AE1195" s="114"/>
    </row>
    <row r="1196" spans="18:31" s="115" customFormat="1" x14ac:dyDescent="0.25">
      <c r="R1196" s="112"/>
      <c r="S1196" s="112"/>
      <c r="T1196" s="113"/>
      <c r="U1196" s="113"/>
      <c r="V1196" s="113"/>
      <c r="W1196" s="113"/>
      <c r="X1196" s="114"/>
      <c r="Y1196" s="114"/>
      <c r="Z1196" s="114"/>
      <c r="AA1196" s="114"/>
      <c r="AB1196" s="114"/>
      <c r="AC1196" s="114"/>
      <c r="AD1196" s="114"/>
      <c r="AE1196" s="114"/>
    </row>
    <row r="1197" spans="18:31" s="115" customFormat="1" x14ac:dyDescent="0.25">
      <c r="R1197" s="112"/>
      <c r="S1197" s="112"/>
      <c r="T1197" s="113"/>
      <c r="U1197" s="113"/>
      <c r="V1197" s="113"/>
      <c r="W1197" s="113"/>
      <c r="X1197" s="114"/>
      <c r="Y1197" s="114"/>
      <c r="Z1197" s="114"/>
      <c r="AA1197" s="114"/>
      <c r="AB1197" s="114"/>
      <c r="AC1197" s="114"/>
      <c r="AD1197" s="114"/>
      <c r="AE1197" s="114"/>
    </row>
    <row r="1198" spans="18:31" s="115" customFormat="1" x14ac:dyDescent="0.25">
      <c r="R1198" s="112"/>
      <c r="S1198" s="112"/>
      <c r="T1198" s="113"/>
      <c r="U1198" s="113"/>
      <c r="V1198" s="113"/>
      <c r="W1198" s="113"/>
      <c r="X1198" s="114"/>
      <c r="Y1198" s="114"/>
      <c r="Z1198" s="114"/>
      <c r="AA1198" s="114"/>
      <c r="AB1198" s="114"/>
      <c r="AC1198" s="114"/>
      <c r="AD1198" s="114"/>
      <c r="AE1198" s="114"/>
    </row>
    <row r="1199" spans="18:31" s="115" customFormat="1" x14ac:dyDescent="0.25">
      <c r="R1199" s="112"/>
      <c r="S1199" s="112"/>
      <c r="T1199" s="113"/>
      <c r="U1199" s="113"/>
      <c r="V1199" s="113"/>
      <c r="W1199" s="113"/>
      <c r="X1199" s="114"/>
      <c r="Y1199" s="114"/>
      <c r="Z1199" s="114"/>
      <c r="AA1199" s="114"/>
      <c r="AB1199" s="114"/>
      <c r="AC1199" s="114"/>
      <c r="AD1199" s="114"/>
      <c r="AE1199" s="114"/>
    </row>
    <row r="1200" spans="18:31" s="115" customFormat="1" x14ac:dyDescent="0.25">
      <c r="R1200" s="112"/>
      <c r="S1200" s="112"/>
      <c r="T1200" s="113"/>
      <c r="U1200" s="113"/>
      <c r="V1200" s="113"/>
      <c r="W1200" s="113"/>
      <c r="X1200" s="114"/>
      <c r="Y1200" s="114"/>
      <c r="Z1200" s="114"/>
      <c r="AA1200" s="114"/>
      <c r="AB1200" s="114"/>
      <c r="AC1200" s="114"/>
      <c r="AD1200" s="114"/>
      <c r="AE1200" s="114"/>
    </row>
    <row r="1201" spans="18:31" s="115" customFormat="1" x14ac:dyDescent="0.25">
      <c r="R1201" s="112"/>
      <c r="S1201" s="112"/>
      <c r="T1201" s="113"/>
      <c r="U1201" s="113"/>
      <c r="V1201" s="113"/>
      <c r="W1201" s="113"/>
      <c r="X1201" s="114"/>
      <c r="Y1201" s="114"/>
      <c r="Z1201" s="114"/>
      <c r="AA1201" s="114"/>
      <c r="AB1201" s="114"/>
      <c r="AC1201" s="114"/>
      <c r="AD1201" s="114"/>
      <c r="AE1201" s="114"/>
    </row>
    <row r="1202" spans="18:31" s="115" customFormat="1" x14ac:dyDescent="0.25">
      <c r="R1202" s="112"/>
      <c r="S1202" s="112"/>
      <c r="T1202" s="113"/>
      <c r="U1202" s="113"/>
      <c r="V1202" s="113"/>
      <c r="W1202" s="113"/>
      <c r="X1202" s="114"/>
      <c r="Y1202" s="114"/>
      <c r="Z1202" s="114"/>
      <c r="AA1202" s="114"/>
      <c r="AB1202" s="114"/>
      <c r="AC1202" s="114"/>
      <c r="AD1202" s="114"/>
      <c r="AE1202" s="114"/>
    </row>
    <row r="1203" spans="18:31" s="115" customFormat="1" x14ac:dyDescent="0.25">
      <c r="R1203" s="112"/>
      <c r="S1203" s="112"/>
      <c r="T1203" s="113"/>
      <c r="U1203" s="113"/>
      <c r="V1203" s="113"/>
      <c r="W1203" s="113"/>
      <c r="X1203" s="114"/>
      <c r="Y1203" s="114"/>
      <c r="Z1203" s="114"/>
      <c r="AA1203" s="114"/>
      <c r="AB1203" s="114"/>
      <c r="AC1203" s="114"/>
      <c r="AD1203" s="114"/>
      <c r="AE1203" s="114"/>
    </row>
    <row r="1204" spans="18:31" s="115" customFormat="1" x14ac:dyDescent="0.25">
      <c r="R1204" s="112"/>
      <c r="S1204" s="112"/>
      <c r="T1204" s="113"/>
      <c r="U1204" s="113"/>
      <c r="V1204" s="113"/>
      <c r="W1204" s="113"/>
      <c r="X1204" s="114"/>
      <c r="Y1204" s="114"/>
      <c r="Z1204" s="114"/>
      <c r="AA1204" s="114"/>
      <c r="AB1204" s="114"/>
      <c r="AC1204" s="114"/>
      <c r="AD1204" s="114"/>
      <c r="AE1204" s="114"/>
    </row>
    <row r="1205" spans="18:31" s="115" customFormat="1" x14ac:dyDescent="0.25">
      <c r="R1205" s="112"/>
      <c r="S1205" s="112"/>
      <c r="T1205" s="113"/>
      <c r="U1205" s="113"/>
      <c r="V1205" s="113"/>
      <c r="W1205" s="113"/>
      <c r="X1205" s="114"/>
      <c r="Y1205" s="114"/>
      <c r="Z1205" s="114"/>
      <c r="AA1205" s="114"/>
      <c r="AB1205" s="114"/>
      <c r="AC1205" s="114"/>
      <c r="AD1205" s="114"/>
      <c r="AE1205" s="114"/>
    </row>
    <row r="1206" spans="18:31" s="115" customFormat="1" x14ac:dyDescent="0.25">
      <c r="R1206" s="112"/>
      <c r="S1206" s="112"/>
      <c r="T1206" s="113"/>
      <c r="U1206" s="113"/>
      <c r="V1206" s="113"/>
      <c r="W1206" s="113"/>
      <c r="X1206" s="114"/>
      <c r="Y1206" s="114"/>
      <c r="Z1206" s="114"/>
      <c r="AA1206" s="114"/>
      <c r="AB1206" s="114"/>
      <c r="AC1206" s="114"/>
      <c r="AD1206" s="114"/>
      <c r="AE1206" s="114"/>
    </row>
    <row r="1207" spans="18:31" s="115" customFormat="1" x14ac:dyDescent="0.25">
      <c r="R1207" s="112"/>
      <c r="S1207" s="112"/>
      <c r="T1207" s="113"/>
      <c r="U1207" s="113"/>
      <c r="V1207" s="113"/>
      <c r="W1207" s="113"/>
      <c r="X1207" s="114"/>
      <c r="Y1207" s="114"/>
      <c r="Z1207" s="114"/>
      <c r="AA1207" s="114"/>
      <c r="AB1207" s="114"/>
      <c r="AC1207" s="114"/>
      <c r="AD1207" s="114"/>
      <c r="AE1207" s="114"/>
    </row>
    <row r="1208" spans="18:31" s="115" customFormat="1" x14ac:dyDescent="0.25">
      <c r="R1208" s="112"/>
      <c r="S1208" s="112"/>
      <c r="T1208" s="113"/>
      <c r="U1208" s="113"/>
      <c r="V1208" s="113"/>
      <c r="W1208" s="113"/>
      <c r="X1208" s="114"/>
      <c r="Y1208" s="114"/>
      <c r="Z1208" s="114"/>
      <c r="AA1208" s="114"/>
      <c r="AB1208" s="114"/>
      <c r="AC1208" s="114"/>
      <c r="AD1208" s="114"/>
      <c r="AE1208" s="114"/>
    </row>
    <row r="1209" spans="18:31" s="115" customFormat="1" x14ac:dyDescent="0.25">
      <c r="R1209" s="112"/>
      <c r="S1209" s="112"/>
      <c r="T1209" s="113"/>
      <c r="U1209" s="113"/>
      <c r="V1209" s="113"/>
      <c r="W1209" s="113"/>
      <c r="X1209" s="114"/>
      <c r="Y1209" s="114"/>
      <c r="Z1209" s="114"/>
      <c r="AA1209" s="114"/>
      <c r="AB1209" s="114"/>
      <c r="AC1209" s="114"/>
      <c r="AD1209" s="114"/>
      <c r="AE1209" s="114"/>
    </row>
    <row r="1210" spans="18:31" s="115" customFormat="1" x14ac:dyDescent="0.25">
      <c r="R1210" s="112"/>
      <c r="S1210" s="112"/>
      <c r="T1210" s="113"/>
      <c r="U1210" s="113"/>
      <c r="V1210" s="113"/>
      <c r="W1210" s="113"/>
      <c r="X1210" s="114"/>
      <c r="Y1210" s="114"/>
      <c r="Z1210" s="114"/>
      <c r="AA1210" s="114"/>
      <c r="AB1210" s="114"/>
      <c r="AC1210" s="114"/>
      <c r="AD1210" s="114"/>
      <c r="AE1210" s="114"/>
    </row>
    <row r="1211" spans="18:31" s="115" customFormat="1" x14ac:dyDescent="0.25">
      <c r="R1211" s="112"/>
      <c r="S1211" s="112"/>
      <c r="T1211" s="113"/>
      <c r="U1211" s="113"/>
      <c r="V1211" s="113"/>
      <c r="W1211" s="113"/>
      <c r="X1211" s="114"/>
      <c r="Y1211" s="114"/>
      <c r="Z1211" s="114"/>
      <c r="AA1211" s="114"/>
      <c r="AB1211" s="114"/>
      <c r="AC1211" s="114"/>
      <c r="AD1211" s="114"/>
      <c r="AE1211" s="114"/>
    </row>
    <row r="1212" spans="18:31" s="115" customFormat="1" x14ac:dyDescent="0.25">
      <c r="R1212" s="112"/>
      <c r="S1212" s="112"/>
      <c r="T1212" s="113"/>
      <c r="U1212" s="113"/>
      <c r="V1212" s="113"/>
      <c r="W1212" s="113"/>
      <c r="X1212" s="114"/>
      <c r="Y1212" s="114"/>
      <c r="Z1212" s="114"/>
      <c r="AA1212" s="114"/>
      <c r="AB1212" s="114"/>
      <c r="AC1212" s="114"/>
      <c r="AD1212" s="114"/>
      <c r="AE1212" s="114"/>
    </row>
    <row r="1213" spans="18:31" s="115" customFormat="1" x14ac:dyDescent="0.25">
      <c r="R1213" s="112"/>
      <c r="S1213" s="112"/>
      <c r="T1213" s="113"/>
      <c r="U1213" s="113"/>
      <c r="V1213" s="113"/>
      <c r="W1213" s="113"/>
      <c r="X1213" s="114"/>
      <c r="Y1213" s="114"/>
      <c r="Z1213" s="114"/>
      <c r="AA1213" s="114"/>
      <c r="AB1213" s="114"/>
      <c r="AC1213" s="114"/>
      <c r="AD1213" s="114"/>
      <c r="AE1213" s="114"/>
    </row>
    <row r="1214" spans="18:31" s="115" customFormat="1" x14ac:dyDescent="0.25">
      <c r="R1214" s="112"/>
      <c r="S1214" s="112"/>
      <c r="T1214" s="113"/>
      <c r="U1214" s="113"/>
      <c r="V1214" s="113"/>
      <c r="W1214" s="113"/>
      <c r="X1214" s="114"/>
      <c r="Y1214" s="114"/>
      <c r="Z1214" s="114"/>
      <c r="AA1214" s="114"/>
      <c r="AB1214" s="114"/>
      <c r="AC1214" s="114"/>
      <c r="AD1214" s="114"/>
      <c r="AE1214" s="114"/>
    </row>
    <row r="1215" spans="18:31" s="115" customFormat="1" x14ac:dyDescent="0.25">
      <c r="R1215" s="112"/>
      <c r="S1215" s="112"/>
      <c r="T1215" s="113"/>
      <c r="U1215" s="113"/>
      <c r="V1215" s="113"/>
      <c r="W1215" s="113"/>
      <c r="X1215" s="114"/>
      <c r="Y1215" s="114"/>
      <c r="Z1215" s="114"/>
      <c r="AA1215" s="114"/>
      <c r="AB1215" s="114"/>
      <c r="AC1215" s="114"/>
      <c r="AD1215" s="114"/>
      <c r="AE1215" s="114"/>
    </row>
    <row r="1216" spans="18:31" s="115" customFormat="1" x14ac:dyDescent="0.25">
      <c r="R1216" s="112"/>
      <c r="S1216" s="112"/>
      <c r="T1216" s="113"/>
      <c r="U1216" s="113"/>
      <c r="V1216" s="113"/>
      <c r="W1216" s="113"/>
      <c r="X1216" s="114"/>
      <c r="Y1216" s="114"/>
      <c r="Z1216" s="114"/>
      <c r="AA1216" s="114"/>
      <c r="AB1216" s="114"/>
      <c r="AC1216" s="114"/>
      <c r="AD1216" s="114"/>
      <c r="AE1216" s="114"/>
    </row>
    <row r="1217" spans="18:31" s="115" customFormat="1" x14ac:dyDescent="0.25">
      <c r="R1217" s="112"/>
      <c r="S1217" s="112"/>
      <c r="T1217" s="113"/>
      <c r="U1217" s="113"/>
      <c r="V1217" s="113"/>
      <c r="W1217" s="113"/>
      <c r="X1217" s="114"/>
      <c r="Y1217" s="114"/>
      <c r="Z1217" s="114"/>
      <c r="AA1217" s="114"/>
      <c r="AB1217" s="114"/>
      <c r="AC1217" s="114"/>
      <c r="AD1217" s="114"/>
      <c r="AE1217" s="114"/>
    </row>
    <row r="1218" spans="18:31" s="115" customFormat="1" x14ac:dyDescent="0.25">
      <c r="R1218" s="112"/>
      <c r="S1218" s="112"/>
      <c r="T1218" s="113"/>
      <c r="U1218" s="113"/>
      <c r="V1218" s="113"/>
      <c r="W1218" s="113"/>
      <c r="X1218" s="114"/>
      <c r="Y1218" s="114"/>
      <c r="Z1218" s="114"/>
      <c r="AA1218" s="114"/>
      <c r="AB1218" s="114"/>
      <c r="AC1218" s="114"/>
      <c r="AD1218" s="114"/>
      <c r="AE1218" s="114"/>
    </row>
    <row r="1219" spans="18:31" s="115" customFormat="1" x14ac:dyDescent="0.25">
      <c r="R1219" s="112"/>
      <c r="S1219" s="112"/>
      <c r="T1219" s="113"/>
      <c r="U1219" s="113"/>
      <c r="V1219" s="113"/>
      <c r="W1219" s="113"/>
      <c r="X1219" s="114"/>
      <c r="Y1219" s="114"/>
      <c r="Z1219" s="114"/>
      <c r="AA1219" s="114"/>
      <c r="AB1219" s="114"/>
      <c r="AC1219" s="114"/>
      <c r="AD1219" s="114"/>
      <c r="AE1219" s="114"/>
    </row>
    <row r="1220" spans="18:31" s="115" customFormat="1" x14ac:dyDescent="0.25">
      <c r="R1220" s="112"/>
      <c r="S1220" s="112"/>
      <c r="T1220" s="113"/>
      <c r="U1220" s="113"/>
      <c r="V1220" s="113"/>
      <c r="W1220" s="113"/>
      <c r="X1220" s="114"/>
      <c r="Y1220" s="114"/>
      <c r="Z1220" s="114"/>
      <c r="AA1220" s="114"/>
      <c r="AB1220" s="114"/>
      <c r="AC1220" s="114"/>
      <c r="AD1220" s="114"/>
      <c r="AE1220" s="114"/>
    </row>
    <row r="1221" spans="18:31" s="115" customFormat="1" x14ac:dyDescent="0.25">
      <c r="R1221" s="112"/>
      <c r="S1221" s="112"/>
      <c r="T1221" s="113"/>
      <c r="U1221" s="113"/>
      <c r="V1221" s="113"/>
      <c r="W1221" s="113"/>
      <c r="X1221" s="114"/>
      <c r="Y1221" s="114"/>
      <c r="Z1221" s="114"/>
      <c r="AA1221" s="114"/>
      <c r="AB1221" s="114"/>
      <c r="AC1221" s="114"/>
      <c r="AD1221" s="114"/>
      <c r="AE1221" s="114"/>
    </row>
    <row r="1222" spans="18:31" s="115" customFormat="1" x14ac:dyDescent="0.25">
      <c r="R1222" s="112"/>
      <c r="S1222" s="112"/>
      <c r="T1222" s="113"/>
      <c r="U1222" s="113"/>
      <c r="V1222" s="113"/>
      <c r="W1222" s="113"/>
      <c r="X1222" s="114"/>
      <c r="Y1222" s="114"/>
      <c r="Z1222" s="114"/>
      <c r="AA1222" s="114"/>
      <c r="AB1222" s="114"/>
      <c r="AC1222" s="114"/>
      <c r="AD1222" s="114"/>
      <c r="AE1222" s="114"/>
    </row>
    <row r="1223" spans="18:31" s="115" customFormat="1" x14ac:dyDescent="0.25">
      <c r="R1223" s="112"/>
      <c r="S1223" s="112"/>
      <c r="T1223" s="113"/>
      <c r="U1223" s="113"/>
      <c r="V1223" s="113"/>
      <c r="W1223" s="113"/>
      <c r="X1223" s="114"/>
      <c r="Y1223" s="114"/>
      <c r="Z1223" s="114"/>
      <c r="AA1223" s="114"/>
      <c r="AB1223" s="114"/>
      <c r="AC1223" s="114"/>
      <c r="AD1223" s="114"/>
      <c r="AE1223" s="114"/>
    </row>
    <row r="1224" spans="18:31" s="115" customFormat="1" x14ac:dyDescent="0.25">
      <c r="R1224" s="112"/>
      <c r="S1224" s="112"/>
      <c r="T1224" s="113"/>
      <c r="U1224" s="113"/>
      <c r="V1224" s="113"/>
      <c r="W1224" s="113"/>
      <c r="X1224" s="114"/>
      <c r="Y1224" s="114"/>
      <c r="Z1224" s="114"/>
      <c r="AA1224" s="114"/>
      <c r="AB1224" s="114"/>
      <c r="AC1224" s="114"/>
      <c r="AD1224" s="114"/>
      <c r="AE1224" s="114"/>
    </row>
    <row r="1225" spans="18:31" s="115" customFormat="1" x14ac:dyDescent="0.25">
      <c r="R1225" s="112"/>
      <c r="S1225" s="112"/>
      <c r="T1225" s="113"/>
      <c r="U1225" s="113"/>
      <c r="V1225" s="113"/>
      <c r="W1225" s="113"/>
      <c r="X1225" s="114"/>
      <c r="Y1225" s="114"/>
      <c r="Z1225" s="114"/>
      <c r="AA1225" s="114"/>
      <c r="AB1225" s="114"/>
      <c r="AC1225" s="114"/>
      <c r="AD1225" s="114"/>
      <c r="AE1225" s="114"/>
    </row>
    <row r="1226" spans="18:31" s="115" customFormat="1" x14ac:dyDescent="0.25">
      <c r="R1226" s="112"/>
      <c r="S1226" s="112"/>
      <c r="T1226" s="113"/>
      <c r="U1226" s="113"/>
      <c r="V1226" s="113"/>
      <c r="W1226" s="113"/>
      <c r="X1226" s="114"/>
      <c r="Y1226" s="114"/>
      <c r="Z1226" s="114"/>
      <c r="AA1226" s="114"/>
      <c r="AB1226" s="114"/>
      <c r="AC1226" s="114"/>
      <c r="AD1226" s="114"/>
      <c r="AE1226" s="114"/>
    </row>
    <row r="1227" spans="18:31" s="115" customFormat="1" x14ac:dyDescent="0.25">
      <c r="R1227" s="112"/>
      <c r="S1227" s="112"/>
      <c r="T1227" s="113"/>
      <c r="U1227" s="113"/>
      <c r="V1227" s="113"/>
      <c r="W1227" s="113"/>
      <c r="X1227" s="114"/>
      <c r="Y1227" s="114"/>
      <c r="Z1227" s="114"/>
      <c r="AA1227" s="114"/>
      <c r="AB1227" s="114"/>
      <c r="AC1227" s="114"/>
      <c r="AD1227" s="114"/>
      <c r="AE1227" s="114"/>
    </row>
    <row r="1228" spans="18:31" s="115" customFormat="1" x14ac:dyDescent="0.25">
      <c r="R1228" s="112"/>
      <c r="S1228" s="112"/>
      <c r="T1228" s="113"/>
      <c r="U1228" s="113"/>
      <c r="V1228" s="113"/>
      <c r="W1228" s="113"/>
      <c r="X1228" s="114"/>
      <c r="Y1228" s="114"/>
      <c r="Z1228" s="114"/>
      <c r="AA1228" s="114"/>
      <c r="AB1228" s="114"/>
      <c r="AC1228" s="114"/>
      <c r="AD1228" s="114"/>
      <c r="AE1228" s="114"/>
    </row>
    <row r="1229" spans="18:31" s="115" customFormat="1" x14ac:dyDescent="0.25">
      <c r="R1229" s="112"/>
      <c r="S1229" s="112"/>
      <c r="T1229" s="113"/>
      <c r="U1229" s="113"/>
      <c r="V1229" s="113"/>
      <c r="W1229" s="113"/>
      <c r="X1229" s="114"/>
      <c r="Y1229" s="114"/>
      <c r="Z1229" s="114"/>
      <c r="AA1229" s="114"/>
      <c r="AB1229" s="114"/>
      <c r="AC1229" s="114"/>
      <c r="AD1229" s="114"/>
      <c r="AE1229" s="114"/>
    </row>
    <row r="1230" spans="18:31" s="115" customFormat="1" x14ac:dyDescent="0.25">
      <c r="R1230" s="112"/>
      <c r="S1230" s="112"/>
      <c r="T1230" s="113"/>
      <c r="U1230" s="113"/>
      <c r="V1230" s="113"/>
      <c r="W1230" s="113"/>
      <c r="X1230" s="114"/>
      <c r="Y1230" s="114"/>
      <c r="Z1230" s="114"/>
      <c r="AA1230" s="114"/>
      <c r="AB1230" s="114"/>
      <c r="AC1230" s="114"/>
      <c r="AD1230" s="114"/>
      <c r="AE1230" s="114"/>
    </row>
    <row r="1231" spans="18:31" s="115" customFormat="1" x14ac:dyDescent="0.25">
      <c r="R1231" s="112"/>
      <c r="S1231" s="112"/>
      <c r="T1231" s="113"/>
      <c r="U1231" s="113"/>
      <c r="V1231" s="113"/>
      <c r="W1231" s="113"/>
      <c r="X1231" s="114"/>
      <c r="Y1231" s="114"/>
      <c r="Z1231" s="114"/>
      <c r="AA1231" s="114"/>
      <c r="AB1231" s="114"/>
      <c r="AC1231" s="114"/>
      <c r="AD1231" s="114"/>
      <c r="AE1231" s="114"/>
    </row>
    <row r="1232" spans="18:31" s="115" customFormat="1" x14ac:dyDescent="0.25">
      <c r="R1232" s="112"/>
      <c r="S1232" s="112"/>
      <c r="T1232" s="113"/>
      <c r="U1232" s="113"/>
      <c r="V1232" s="113"/>
      <c r="W1232" s="113"/>
      <c r="X1232" s="114"/>
      <c r="Y1232" s="114"/>
      <c r="Z1232" s="114"/>
      <c r="AA1232" s="114"/>
      <c r="AB1232" s="114"/>
      <c r="AC1232" s="114"/>
      <c r="AD1232" s="114"/>
      <c r="AE1232" s="114"/>
    </row>
    <row r="1233" spans="18:31" s="115" customFormat="1" x14ac:dyDescent="0.25">
      <c r="R1233" s="112"/>
      <c r="S1233" s="112"/>
      <c r="T1233" s="113"/>
      <c r="U1233" s="113"/>
      <c r="V1233" s="113"/>
      <c r="W1233" s="113"/>
      <c r="X1233" s="114"/>
      <c r="Y1233" s="114"/>
      <c r="Z1233" s="114"/>
      <c r="AA1233" s="114"/>
      <c r="AB1233" s="114"/>
      <c r="AC1233" s="114"/>
      <c r="AD1233" s="114"/>
      <c r="AE1233" s="114"/>
    </row>
    <row r="1234" spans="18:31" s="115" customFormat="1" x14ac:dyDescent="0.25">
      <c r="R1234" s="112"/>
      <c r="S1234" s="112"/>
      <c r="T1234" s="113"/>
      <c r="U1234" s="113"/>
      <c r="V1234" s="113"/>
      <c r="W1234" s="113"/>
      <c r="X1234" s="114"/>
      <c r="Y1234" s="114"/>
      <c r="Z1234" s="114"/>
      <c r="AA1234" s="114"/>
      <c r="AB1234" s="114"/>
      <c r="AC1234" s="114"/>
      <c r="AD1234" s="114"/>
      <c r="AE1234" s="114"/>
    </row>
    <row r="1235" spans="18:31" s="115" customFormat="1" x14ac:dyDescent="0.25">
      <c r="R1235" s="112"/>
      <c r="S1235" s="112"/>
      <c r="T1235" s="113"/>
      <c r="U1235" s="113"/>
      <c r="V1235" s="113"/>
      <c r="W1235" s="113"/>
      <c r="X1235" s="114"/>
      <c r="Y1235" s="114"/>
      <c r="Z1235" s="114"/>
      <c r="AA1235" s="114"/>
      <c r="AB1235" s="114"/>
      <c r="AC1235" s="114"/>
      <c r="AD1235" s="114"/>
      <c r="AE1235" s="114"/>
    </row>
    <row r="1236" spans="18:31" s="115" customFormat="1" x14ac:dyDescent="0.25">
      <c r="R1236" s="112"/>
      <c r="S1236" s="112"/>
      <c r="T1236" s="113"/>
      <c r="U1236" s="113"/>
      <c r="V1236" s="113"/>
      <c r="W1236" s="113"/>
      <c r="X1236" s="114"/>
      <c r="Y1236" s="114"/>
      <c r="Z1236" s="114"/>
      <c r="AA1236" s="114"/>
      <c r="AB1236" s="114"/>
      <c r="AC1236" s="114"/>
      <c r="AD1236" s="114"/>
      <c r="AE1236" s="114"/>
    </row>
    <row r="1237" spans="18:31" s="115" customFormat="1" x14ac:dyDescent="0.25">
      <c r="R1237" s="112"/>
      <c r="S1237" s="112"/>
      <c r="T1237" s="113"/>
      <c r="U1237" s="113"/>
      <c r="V1237" s="113"/>
      <c r="W1237" s="113"/>
      <c r="X1237" s="114"/>
      <c r="Y1237" s="114"/>
      <c r="Z1237" s="114"/>
      <c r="AA1237" s="114"/>
      <c r="AB1237" s="114"/>
      <c r="AC1237" s="114"/>
      <c r="AD1237" s="114"/>
      <c r="AE1237" s="114"/>
    </row>
    <row r="1238" spans="18:31" s="115" customFormat="1" x14ac:dyDescent="0.25">
      <c r="R1238" s="112"/>
      <c r="S1238" s="112"/>
      <c r="T1238" s="113"/>
      <c r="U1238" s="113"/>
      <c r="V1238" s="113"/>
      <c r="W1238" s="113"/>
      <c r="X1238" s="114"/>
      <c r="Y1238" s="114"/>
      <c r="Z1238" s="114"/>
      <c r="AA1238" s="114"/>
      <c r="AB1238" s="114"/>
      <c r="AC1238" s="114"/>
      <c r="AD1238" s="114"/>
      <c r="AE1238" s="114"/>
    </row>
    <row r="1239" spans="18:31" s="115" customFormat="1" x14ac:dyDescent="0.25">
      <c r="R1239" s="112"/>
      <c r="S1239" s="112"/>
      <c r="T1239" s="113"/>
      <c r="U1239" s="113"/>
      <c r="V1239" s="113"/>
      <c r="W1239" s="113"/>
      <c r="X1239" s="114"/>
      <c r="Y1239" s="114"/>
      <c r="Z1239" s="114"/>
      <c r="AA1239" s="114"/>
      <c r="AB1239" s="114"/>
      <c r="AC1239" s="114"/>
      <c r="AD1239" s="114"/>
      <c r="AE1239" s="114"/>
    </row>
    <row r="1240" spans="18:31" s="115" customFormat="1" x14ac:dyDescent="0.25">
      <c r="R1240" s="112"/>
      <c r="S1240" s="112"/>
      <c r="T1240" s="113"/>
      <c r="U1240" s="113"/>
      <c r="V1240" s="113"/>
      <c r="W1240" s="113"/>
      <c r="X1240" s="114"/>
      <c r="Y1240" s="114"/>
      <c r="Z1240" s="114"/>
      <c r="AA1240" s="114"/>
      <c r="AB1240" s="114"/>
      <c r="AC1240" s="114"/>
      <c r="AD1240" s="114"/>
      <c r="AE1240" s="114"/>
    </row>
    <row r="1241" spans="18:31" s="115" customFormat="1" x14ac:dyDescent="0.25">
      <c r="R1241" s="112"/>
      <c r="S1241" s="112"/>
      <c r="T1241" s="113"/>
      <c r="U1241" s="113"/>
      <c r="V1241" s="113"/>
      <c r="W1241" s="113"/>
      <c r="X1241" s="114"/>
      <c r="Y1241" s="114"/>
      <c r="Z1241" s="114"/>
      <c r="AA1241" s="114"/>
      <c r="AB1241" s="114"/>
      <c r="AC1241" s="114"/>
      <c r="AD1241" s="114"/>
      <c r="AE1241" s="114"/>
    </row>
    <row r="1242" spans="18:31" s="115" customFormat="1" x14ac:dyDescent="0.25">
      <c r="R1242" s="112"/>
      <c r="S1242" s="112"/>
      <c r="T1242" s="113"/>
      <c r="U1242" s="113"/>
      <c r="V1242" s="113"/>
      <c r="W1242" s="113"/>
      <c r="X1242" s="114"/>
      <c r="Y1242" s="114"/>
      <c r="Z1242" s="114"/>
      <c r="AA1242" s="114"/>
      <c r="AB1242" s="114"/>
      <c r="AC1242" s="114"/>
      <c r="AD1242" s="114"/>
      <c r="AE1242" s="114"/>
    </row>
    <row r="1243" spans="18:31" s="115" customFormat="1" x14ac:dyDescent="0.25">
      <c r="R1243" s="112"/>
      <c r="S1243" s="112"/>
      <c r="T1243" s="113"/>
      <c r="U1243" s="113"/>
      <c r="V1243" s="113"/>
      <c r="W1243" s="113"/>
      <c r="X1243" s="114"/>
      <c r="Y1243" s="114"/>
      <c r="Z1243" s="114"/>
      <c r="AA1243" s="114"/>
      <c r="AB1243" s="114"/>
      <c r="AC1243" s="114"/>
      <c r="AD1243" s="114"/>
      <c r="AE1243" s="114"/>
    </row>
    <row r="1244" spans="18:31" s="115" customFormat="1" x14ac:dyDescent="0.25">
      <c r="R1244" s="112"/>
      <c r="S1244" s="112"/>
      <c r="T1244" s="113"/>
      <c r="U1244" s="113"/>
      <c r="V1244" s="113"/>
      <c r="W1244" s="113"/>
      <c r="X1244" s="114"/>
      <c r="Y1244" s="114"/>
      <c r="Z1244" s="114"/>
      <c r="AA1244" s="114"/>
      <c r="AB1244" s="114"/>
      <c r="AC1244" s="114"/>
      <c r="AD1244" s="114"/>
      <c r="AE1244" s="114"/>
    </row>
    <row r="1245" spans="18:31" s="115" customFormat="1" x14ac:dyDescent="0.25">
      <c r="R1245" s="112"/>
      <c r="S1245" s="112"/>
      <c r="T1245" s="113"/>
      <c r="U1245" s="113"/>
      <c r="V1245" s="113"/>
      <c r="W1245" s="113"/>
      <c r="X1245" s="114"/>
      <c r="Y1245" s="114"/>
      <c r="Z1245" s="114"/>
      <c r="AA1245" s="114"/>
      <c r="AB1245" s="114"/>
      <c r="AC1245" s="114"/>
      <c r="AD1245" s="114"/>
      <c r="AE1245" s="114"/>
    </row>
    <row r="1246" spans="18:31" s="115" customFormat="1" x14ac:dyDescent="0.25">
      <c r="R1246" s="112"/>
      <c r="S1246" s="112"/>
      <c r="T1246" s="113"/>
      <c r="U1246" s="113"/>
      <c r="V1246" s="113"/>
      <c r="W1246" s="113"/>
      <c r="X1246" s="114"/>
      <c r="Y1246" s="114"/>
      <c r="Z1246" s="114"/>
      <c r="AA1246" s="114"/>
      <c r="AB1246" s="114"/>
      <c r="AC1246" s="114"/>
      <c r="AD1246" s="114"/>
      <c r="AE1246" s="114"/>
    </row>
    <row r="1247" spans="18:31" s="115" customFormat="1" x14ac:dyDescent="0.25">
      <c r="R1247" s="112"/>
      <c r="S1247" s="112"/>
      <c r="T1247" s="113"/>
      <c r="U1247" s="113"/>
      <c r="V1247" s="113"/>
      <c r="W1247" s="113"/>
      <c r="X1247" s="114"/>
      <c r="Y1247" s="114"/>
      <c r="Z1247" s="114"/>
      <c r="AA1247" s="114"/>
      <c r="AB1247" s="114"/>
      <c r="AC1247" s="114"/>
      <c r="AD1247" s="114"/>
      <c r="AE1247" s="114"/>
    </row>
    <row r="1248" spans="18:31" s="115" customFormat="1" x14ac:dyDescent="0.25">
      <c r="R1248" s="112"/>
      <c r="S1248" s="112"/>
      <c r="T1248" s="113"/>
      <c r="U1248" s="113"/>
      <c r="V1248" s="113"/>
      <c r="W1248" s="113"/>
      <c r="X1248" s="114"/>
      <c r="Y1248" s="114"/>
      <c r="Z1248" s="114"/>
      <c r="AA1248" s="114"/>
      <c r="AB1248" s="114"/>
      <c r="AC1248" s="114"/>
      <c r="AD1248" s="114"/>
      <c r="AE1248" s="114"/>
    </row>
    <row r="1249" spans="18:31" s="115" customFormat="1" x14ac:dyDescent="0.25">
      <c r="R1249" s="112"/>
      <c r="S1249" s="112"/>
      <c r="T1249" s="113"/>
      <c r="U1249" s="113"/>
      <c r="V1249" s="113"/>
      <c r="W1249" s="113"/>
      <c r="X1249" s="114"/>
      <c r="Y1249" s="114"/>
      <c r="Z1249" s="114"/>
      <c r="AA1249" s="114"/>
      <c r="AB1249" s="114"/>
      <c r="AC1249" s="114"/>
      <c r="AD1249" s="114"/>
      <c r="AE1249" s="114"/>
    </row>
    <row r="1250" spans="18:31" s="115" customFormat="1" x14ac:dyDescent="0.25">
      <c r="R1250" s="112"/>
      <c r="S1250" s="112"/>
      <c r="T1250" s="113"/>
      <c r="U1250" s="113"/>
      <c r="V1250" s="113"/>
      <c r="W1250" s="113"/>
      <c r="X1250" s="114"/>
      <c r="Y1250" s="114"/>
      <c r="Z1250" s="114"/>
      <c r="AA1250" s="114"/>
      <c r="AB1250" s="114"/>
      <c r="AC1250" s="114"/>
      <c r="AD1250" s="114"/>
      <c r="AE1250" s="114"/>
    </row>
    <row r="1251" spans="18:31" s="115" customFormat="1" x14ac:dyDescent="0.25">
      <c r="R1251" s="112"/>
      <c r="S1251" s="112"/>
      <c r="T1251" s="113"/>
      <c r="U1251" s="113"/>
      <c r="V1251" s="113"/>
      <c r="W1251" s="113"/>
      <c r="X1251" s="114"/>
      <c r="Y1251" s="114"/>
      <c r="Z1251" s="114"/>
      <c r="AA1251" s="114"/>
      <c r="AB1251" s="114"/>
      <c r="AC1251" s="114"/>
      <c r="AD1251" s="114"/>
      <c r="AE1251" s="114"/>
    </row>
    <row r="1252" spans="18:31" s="115" customFormat="1" x14ac:dyDescent="0.25">
      <c r="R1252" s="112"/>
      <c r="S1252" s="112"/>
      <c r="T1252" s="113"/>
      <c r="U1252" s="113"/>
      <c r="V1252" s="113"/>
      <c r="W1252" s="113"/>
      <c r="X1252" s="114"/>
      <c r="Y1252" s="114"/>
      <c r="Z1252" s="114"/>
      <c r="AA1252" s="114"/>
      <c r="AB1252" s="114"/>
      <c r="AC1252" s="114"/>
      <c r="AD1252" s="114"/>
      <c r="AE1252" s="114"/>
    </row>
    <row r="1253" spans="18:31" s="115" customFormat="1" x14ac:dyDescent="0.25">
      <c r="R1253" s="112"/>
      <c r="S1253" s="112"/>
      <c r="T1253" s="113"/>
      <c r="U1253" s="113"/>
      <c r="V1253" s="113"/>
      <c r="W1253" s="113"/>
      <c r="X1253" s="114"/>
      <c r="Y1253" s="114"/>
      <c r="Z1253" s="114"/>
      <c r="AA1253" s="114"/>
      <c r="AB1253" s="114"/>
      <c r="AC1253" s="114"/>
      <c r="AD1253" s="114"/>
      <c r="AE1253" s="114"/>
    </row>
    <row r="1254" spans="18:31" s="115" customFormat="1" x14ac:dyDescent="0.25">
      <c r="R1254" s="112"/>
      <c r="S1254" s="112"/>
      <c r="T1254" s="113"/>
      <c r="U1254" s="113"/>
      <c r="V1254" s="113"/>
      <c r="W1254" s="113"/>
      <c r="X1254" s="114"/>
      <c r="Y1254" s="114"/>
      <c r="Z1254" s="114"/>
      <c r="AA1254" s="114"/>
      <c r="AB1254" s="114"/>
      <c r="AC1254" s="114"/>
      <c r="AD1254" s="114"/>
      <c r="AE1254" s="114"/>
    </row>
    <row r="1255" spans="18:31" s="115" customFormat="1" x14ac:dyDescent="0.25">
      <c r="R1255" s="112"/>
      <c r="S1255" s="112"/>
      <c r="T1255" s="113"/>
      <c r="U1255" s="113"/>
      <c r="V1255" s="113"/>
      <c r="W1255" s="113"/>
      <c r="X1255" s="114"/>
      <c r="Y1255" s="114"/>
      <c r="Z1255" s="114"/>
      <c r="AA1255" s="114"/>
      <c r="AB1255" s="114"/>
      <c r="AC1255" s="114"/>
      <c r="AD1255" s="114"/>
      <c r="AE1255" s="114"/>
    </row>
    <row r="1256" spans="18:31" s="115" customFormat="1" x14ac:dyDescent="0.25">
      <c r="R1256" s="112"/>
      <c r="S1256" s="112"/>
      <c r="T1256" s="113"/>
      <c r="U1256" s="113"/>
      <c r="V1256" s="113"/>
      <c r="W1256" s="113"/>
      <c r="X1256" s="114"/>
      <c r="Y1256" s="114"/>
      <c r="Z1256" s="114"/>
      <c r="AA1256" s="114"/>
      <c r="AB1256" s="114"/>
      <c r="AC1256" s="114"/>
      <c r="AD1256" s="114"/>
      <c r="AE1256" s="114"/>
    </row>
    <row r="1257" spans="18:31" s="115" customFormat="1" x14ac:dyDescent="0.25">
      <c r="R1257" s="112"/>
      <c r="S1257" s="112"/>
      <c r="T1257" s="113"/>
      <c r="U1257" s="113"/>
      <c r="V1257" s="113"/>
      <c r="W1257" s="113"/>
      <c r="X1257" s="114"/>
      <c r="Y1257" s="114"/>
      <c r="Z1257" s="114"/>
      <c r="AA1257" s="114"/>
      <c r="AB1257" s="114"/>
      <c r="AC1257" s="114"/>
      <c r="AD1257" s="114"/>
      <c r="AE1257" s="114"/>
    </row>
    <row r="1258" spans="18:31" s="115" customFormat="1" x14ac:dyDescent="0.25">
      <c r="R1258" s="112"/>
      <c r="S1258" s="112"/>
      <c r="T1258" s="113"/>
      <c r="U1258" s="113"/>
      <c r="V1258" s="113"/>
      <c r="W1258" s="113"/>
      <c r="X1258" s="114"/>
      <c r="Y1258" s="114"/>
      <c r="Z1258" s="114"/>
      <c r="AA1258" s="114"/>
      <c r="AB1258" s="114"/>
      <c r="AC1258" s="114"/>
      <c r="AD1258" s="114"/>
      <c r="AE1258" s="114"/>
    </row>
    <row r="1259" spans="18:31" s="115" customFormat="1" x14ac:dyDescent="0.25">
      <c r="R1259" s="112"/>
      <c r="S1259" s="112"/>
      <c r="T1259" s="113"/>
      <c r="U1259" s="113"/>
      <c r="V1259" s="113"/>
      <c r="W1259" s="113"/>
      <c r="X1259" s="114"/>
      <c r="Y1259" s="114"/>
      <c r="Z1259" s="114"/>
      <c r="AA1259" s="114"/>
      <c r="AB1259" s="114"/>
      <c r="AC1259" s="114"/>
      <c r="AD1259" s="114"/>
      <c r="AE1259" s="114"/>
    </row>
    <row r="1260" spans="18:31" s="115" customFormat="1" x14ac:dyDescent="0.25">
      <c r="R1260" s="112"/>
      <c r="S1260" s="112"/>
      <c r="T1260" s="113"/>
      <c r="U1260" s="113"/>
      <c r="V1260" s="113"/>
      <c r="W1260" s="113"/>
      <c r="X1260" s="114"/>
      <c r="Y1260" s="114"/>
      <c r="Z1260" s="114"/>
      <c r="AA1260" s="114"/>
      <c r="AB1260" s="114"/>
      <c r="AC1260" s="114"/>
      <c r="AD1260" s="114"/>
      <c r="AE1260" s="114"/>
    </row>
    <row r="1261" spans="18:31" s="115" customFormat="1" x14ac:dyDescent="0.25">
      <c r="R1261" s="112"/>
      <c r="S1261" s="112"/>
      <c r="T1261" s="113"/>
      <c r="U1261" s="113"/>
      <c r="V1261" s="113"/>
      <c r="W1261" s="113"/>
      <c r="X1261" s="114"/>
      <c r="Y1261" s="114"/>
      <c r="Z1261" s="114"/>
      <c r="AA1261" s="114"/>
      <c r="AB1261" s="114"/>
      <c r="AC1261" s="114"/>
      <c r="AD1261" s="114"/>
      <c r="AE1261" s="114"/>
    </row>
    <row r="1262" spans="18:31" s="115" customFormat="1" x14ac:dyDescent="0.25">
      <c r="R1262" s="112"/>
      <c r="S1262" s="112"/>
      <c r="T1262" s="113"/>
      <c r="U1262" s="113"/>
      <c r="V1262" s="113"/>
      <c r="W1262" s="113"/>
      <c r="X1262" s="114"/>
      <c r="Y1262" s="114"/>
      <c r="Z1262" s="114"/>
      <c r="AA1262" s="114"/>
      <c r="AB1262" s="114"/>
      <c r="AC1262" s="114"/>
      <c r="AD1262" s="114"/>
      <c r="AE1262" s="114"/>
    </row>
    <row r="1263" spans="18:31" s="115" customFormat="1" x14ac:dyDescent="0.25">
      <c r="R1263" s="112"/>
      <c r="S1263" s="112"/>
      <c r="T1263" s="113"/>
      <c r="U1263" s="113"/>
      <c r="V1263" s="113"/>
      <c r="W1263" s="113"/>
      <c r="X1263" s="114"/>
      <c r="Y1263" s="114"/>
      <c r="Z1263" s="114"/>
      <c r="AA1263" s="114"/>
      <c r="AB1263" s="114"/>
      <c r="AC1263" s="114"/>
      <c r="AD1263" s="114"/>
      <c r="AE1263" s="114"/>
    </row>
    <row r="1264" spans="18:31" s="115" customFormat="1" x14ac:dyDescent="0.25">
      <c r="R1264" s="112"/>
      <c r="S1264" s="112"/>
      <c r="T1264" s="113"/>
      <c r="U1264" s="113"/>
      <c r="V1264" s="113"/>
      <c r="W1264" s="113"/>
      <c r="X1264" s="114"/>
      <c r="Y1264" s="114"/>
      <c r="Z1264" s="114"/>
      <c r="AA1264" s="114"/>
      <c r="AB1264" s="114"/>
      <c r="AC1264" s="114"/>
      <c r="AD1264" s="114"/>
      <c r="AE1264" s="114"/>
    </row>
    <row r="1265" spans="18:31" s="115" customFormat="1" x14ac:dyDescent="0.25">
      <c r="R1265" s="112"/>
      <c r="S1265" s="112"/>
      <c r="T1265" s="113"/>
      <c r="U1265" s="113"/>
      <c r="V1265" s="113"/>
      <c r="W1265" s="113"/>
      <c r="X1265" s="114"/>
      <c r="Y1265" s="114"/>
      <c r="Z1265" s="114"/>
      <c r="AA1265" s="114"/>
      <c r="AB1265" s="114"/>
      <c r="AC1265" s="114"/>
      <c r="AD1265" s="114"/>
      <c r="AE1265" s="114"/>
    </row>
    <row r="1266" spans="18:31" s="115" customFormat="1" x14ac:dyDescent="0.25">
      <c r="R1266" s="112"/>
      <c r="S1266" s="112"/>
      <c r="T1266" s="113"/>
      <c r="U1266" s="113"/>
      <c r="V1266" s="113"/>
      <c r="W1266" s="113"/>
      <c r="X1266" s="114"/>
      <c r="Y1266" s="114"/>
      <c r="Z1266" s="114"/>
      <c r="AA1266" s="114"/>
      <c r="AB1266" s="114"/>
      <c r="AC1266" s="114"/>
      <c r="AD1266" s="114"/>
      <c r="AE1266" s="114"/>
    </row>
    <row r="1267" spans="18:31" s="115" customFormat="1" x14ac:dyDescent="0.25">
      <c r="R1267" s="112"/>
      <c r="S1267" s="112"/>
      <c r="T1267" s="113"/>
      <c r="U1267" s="113"/>
      <c r="V1267" s="113"/>
      <c r="W1267" s="113"/>
      <c r="X1267" s="114"/>
      <c r="Y1267" s="114"/>
      <c r="Z1267" s="114"/>
      <c r="AA1267" s="114"/>
      <c r="AB1267" s="114"/>
      <c r="AC1267" s="114"/>
      <c r="AD1267" s="114"/>
      <c r="AE1267" s="114"/>
    </row>
    <row r="1268" spans="18:31" s="115" customFormat="1" x14ac:dyDescent="0.25">
      <c r="R1268" s="112"/>
      <c r="S1268" s="112"/>
      <c r="T1268" s="113"/>
      <c r="U1268" s="113"/>
      <c r="V1268" s="113"/>
      <c r="W1268" s="113"/>
      <c r="X1268" s="114"/>
      <c r="Y1268" s="114"/>
      <c r="Z1268" s="114"/>
      <c r="AA1268" s="114"/>
      <c r="AB1268" s="114"/>
      <c r="AC1268" s="114"/>
      <c r="AD1268" s="114"/>
      <c r="AE1268" s="114"/>
    </row>
    <row r="1269" spans="18:31" s="115" customFormat="1" x14ac:dyDescent="0.25">
      <c r="R1269" s="112"/>
      <c r="S1269" s="112"/>
      <c r="T1269" s="113"/>
      <c r="U1269" s="113"/>
      <c r="V1269" s="113"/>
      <c r="W1269" s="113"/>
      <c r="X1269" s="114"/>
      <c r="Y1269" s="114"/>
      <c r="Z1269" s="114"/>
      <c r="AA1269" s="114"/>
      <c r="AB1269" s="114"/>
      <c r="AC1269" s="114"/>
      <c r="AD1269" s="114"/>
      <c r="AE1269" s="114"/>
    </row>
    <row r="1270" spans="18:31" s="115" customFormat="1" x14ac:dyDescent="0.25">
      <c r="R1270" s="112"/>
      <c r="S1270" s="112"/>
      <c r="T1270" s="113"/>
      <c r="U1270" s="113"/>
      <c r="V1270" s="113"/>
      <c r="W1270" s="113"/>
      <c r="X1270" s="114"/>
      <c r="Y1270" s="114"/>
      <c r="Z1270" s="114"/>
      <c r="AA1270" s="114"/>
      <c r="AB1270" s="114"/>
      <c r="AC1270" s="114"/>
      <c r="AD1270" s="114"/>
      <c r="AE1270" s="114"/>
    </row>
    <row r="1271" spans="18:31" s="115" customFormat="1" x14ac:dyDescent="0.25">
      <c r="R1271" s="112"/>
      <c r="S1271" s="112"/>
      <c r="T1271" s="113"/>
      <c r="U1271" s="113"/>
      <c r="V1271" s="113"/>
      <c r="W1271" s="113"/>
      <c r="X1271" s="114"/>
      <c r="Y1271" s="114"/>
      <c r="Z1271" s="114"/>
      <c r="AA1271" s="114"/>
      <c r="AB1271" s="114"/>
      <c r="AC1271" s="114"/>
      <c r="AD1271" s="114"/>
      <c r="AE1271" s="114"/>
    </row>
    <row r="1272" spans="18:31" s="115" customFormat="1" x14ac:dyDescent="0.25">
      <c r="R1272" s="112"/>
      <c r="S1272" s="112"/>
      <c r="T1272" s="113"/>
      <c r="U1272" s="113"/>
      <c r="V1272" s="113"/>
      <c r="W1272" s="113"/>
      <c r="X1272" s="114"/>
      <c r="Y1272" s="114"/>
      <c r="Z1272" s="114"/>
      <c r="AA1272" s="114"/>
      <c r="AB1272" s="114"/>
      <c r="AC1272" s="114"/>
      <c r="AD1272" s="114"/>
      <c r="AE1272" s="114"/>
    </row>
    <row r="1273" spans="18:31" s="115" customFormat="1" x14ac:dyDescent="0.25">
      <c r="R1273" s="112"/>
      <c r="S1273" s="112"/>
      <c r="T1273" s="113"/>
      <c r="U1273" s="113"/>
      <c r="V1273" s="113"/>
      <c r="W1273" s="113"/>
      <c r="X1273" s="114"/>
      <c r="Y1273" s="114"/>
      <c r="Z1273" s="114"/>
      <c r="AA1273" s="114"/>
      <c r="AB1273" s="114"/>
      <c r="AC1273" s="114"/>
      <c r="AD1273" s="114"/>
      <c r="AE1273" s="114"/>
    </row>
    <row r="1274" spans="18:31" s="115" customFormat="1" x14ac:dyDescent="0.25">
      <c r="R1274" s="112"/>
      <c r="S1274" s="112"/>
      <c r="T1274" s="113"/>
      <c r="U1274" s="113"/>
      <c r="V1274" s="113"/>
      <c r="W1274" s="113"/>
      <c r="X1274" s="114"/>
      <c r="Y1274" s="114"/>
      <c r="Z1274" s="114"/>
      <c r="AA1274" s="114"/>
      <c r="AB1274" s="114"/>
      <c r="AC1274" s="114"/>
      <c r="AD1274" s="114"/>
      <c r="AE1274" s="114"/>
    </row>
  </sheetData>
  <sheetProtection algorithmName="SHA-512" hashValue="SPOIMcSdo2YQFAretBkF6B6/rhZg1Rend9zOxkJURLXeiIsTcPbzOPRrLHvRPVMK/A5sNMutFB5sU8MUXRFggg==" saltValue="FttddiqXrfmAsctPd2NhqA==" spinCount="100000" sheet="1" objects="1" scenarios="1" formatColumns="0" formatRows="0" selectLockedCells="1" sort="0"/>
  <mergeCells count="4">
    <mergeCell ref="B3:C3"/>
    <mergeCell ref="B4:C4"/>
    <mergeCell ref="D4:F4"/>
    <mergeCell ref="B9:C9"/>
  </mergeCells>
  <conditionalFormatting sqref="D18:D29 D45:D117 D31:D42">
    <cfRule type="expression" dxfId="82" priority="11">
      <formula>AND($C18&lt;&gt;"",$D18="")</formula>
    </cfRule>
  </conditionalFormatting>
  <conditionalFormatting sqref="E18:E43 E45:E117">
    <cfRule type="expression" dxfId="81" priority="10">
      <formula>AND($C18&lt;&gt;"",$E18="Select")</formula>
    </cfRule>
  </conditionalFormatting>
  <conditionalFormatting sqref="G45:G117 G34:G42 G18:G29">
    <cfRule type="expression" dxfId="80" priority="9">
      <formula>AND($C18&lt;&gt;"",$G18="")</formula>
    </cfRule>
  </conditionalFormatting>
  <conditionalFormatting sqref="H18:H43 H46:H117">
    <cfRule type="expression" dxfId="79" priority="8">
      <formula>AND($C18&lt;&gt;"",$H18="Select")</formula>
    </cfRule>
  </conditionalFormatting>
  <conditionalFormatting sqref="L18:L117">
    <cfRule type="expression" dxfId="78" priority="7">
      <formula>AND($C18&lt;&gt;"",$L18="Select")</formula>
    </cfRule>
  </conditionalFormatting>
  <conditionalFormatting sqref="O18:O117">
    <cfRule type="expression" dxfId="77" priority="6">
      <formula>AND($C18&lt;&gt;"",$O18="Select")</formula>
    </cfRule>
  </conditionalFormatting>
  <conditionalFormatting sqref="N18:N34 N36:N117">
    <cfRule type="expression" dxfId="76" priority="5">
      <formula>AND($L18="People representing key affected populations",$N18="Select")</formula>
    </cfRule>
  </conditionalFormatting>
  <conditionalFormatting sqref="G30">
    <cfRule type="expression" dxfId="75" priority="4">
      <formula>AND($C30&lt;&gt;"",$G30="")</formula>
    </cfRule>
  </conditionalFormatting>
  <conditionalFormatting sqref="G31">
    <cfRule type="expression" dxfId="74" priority="3">
      <formula>AND($C31&lt;&gt;"",$G31="")</formula>
    </cfRule>
  </conditionalFormatting>
  <conditionalFormatting sqref="G32">
    <cfRule type="expression" dxfId="73" priority="2">
      <formula>AND($C32&lt;&gt;"",$G32="")</formula>
    </cfRule>
  </conditionalFormatting>
  <conditionalFormatting sqref="G33">
    <cfRule type="expression" dxfId="72" priority="1">
      <formula>AND($C33&lt;&gt;"",$G33="")</formula>
    </cfRule>
  </conditionalFormatting>
  <dataValidations count="16">
    <dataValidation allowBlank="1" showErrorMessage="1" promptTitle="CCM Name" prompt="Please select a CCM Name in order to generate Attachement C with all its members registered in the CRM." sqref="E3:F3" xr:uid="{740645F9-F2C7-48AD-B1DD-0197E2388AB5}"/>
    <dataValidation type="list" allowBlank="1" showInputMessage="1" showErrorMessage="1" error="- Please select one of the values from the list_x000a_- Veuillez choisir depuis la liste svp_x000a_- Por favor seleccione uno de los valores de la lista" sqref="T18:T117 I18:K117" xr:uid="{C1D87C27-7598-4145-A589-CE133A6C09C5}">
      <formula1>Binary</formula1>
    </dataValidation>
    <dataValidation type="list" allowBlank="1" showInputMessage="1" showErrorMessage="1" error="- Please select one of the values from the list_x000a_- Veuillez choisir depuis la liste svp_x000a_- Por favor seleccione uno de los valores de la lista" sqref="Q18:Q117" xr:uid="{99225ABE-23EC-484E-AFC3-4C846F24729E}">
      <formula1>OrganizationCoding</formula1>
    </dataValidation>
    <dataValidation type="list" allowBlank="1" showInputMessage="1" showErrorMessage="1" error="- Please select one of the values from the list_x000a_- Veuillez choisir depuis la liste svp_x000a_- Por favor seleccione uno de los valores de la lista" sqref="O18:O117" xr:uid="{92FEA560-965B-4194-9A26-EBB3DC3B6244}">
      <formula1>PRCategory</formula1>
    </dataValidation>
    <dataValidation type="list" allowBlank="1" showInputMessage="1" showErrorMessage="1" error="- Please select one of the values from the list_x000a_- Veuillez choisir depuis la liste svp_x000a_- Por favor seleccione uno de los valores de la lista" sqref="N18:N117" xr:uid="{59A9FE3F-D98E-4196-AEE2-6B8D0F8BEF8E}">
      <formula1>KAP</formula1>
    </dataValidation>
    <dataValidation type="list" allowBlank="1" showInputMessage="1" showErrorMessage="1" error="- Please select one of the values from the list_x000a_- Veuillez choisir depuis la liste svp_x000a_- Por favor seleccione uno de los valores de la lista" sqref="M18:M117" xr:uid="{E113B774-5ADF-45C1-8921-95FF175AE837}">
      <formula1>Component</formula1>
    </dataValidation>
    <dataValidation type="list" allowBlank="1" showInputMessage="1" showErrorMessage="1" error="- Please select one of the values from the list_x000a_- Veuillez choisir depuis la liste svp_x000a_- Por favor seleccione uno de los valores de la lista" sqref="L18:L117" xr:uid="{46776C31-9BA4-4C49-ACD1-4D5238E8779E}">
      <formula1>Sector</formula1>
    </dataValidation>
    <dataValidation type="list" allowBlank="1" showInputMessage="1" showErrorMessage="1" error="- Please select one of the values from the list_x000a_- Veuillez choisir depuis la liste svp_x000a_- Por favor seleccione uno de los valores de la lista" sqref="H18:H117" xr:uid="{3381EC42-EEEA-4AEE-AC94-4BECE2B65020}">
      <formula1>CCMRole</formula1>
    </dataValidation>
    <dataValidation type="list" allowBlank="1" showInputMessage="1" showErrorMessage="1" error="- Please select one of the values from the list_x000a_- Veuillez choisir depuis la liste svp_x000a_- Por favor seleccione uno de los valores de la lista" sqref="F18:F117 S18:S117 AE18:AE117" xr:uid="{C6C78D9B-DC90-4CBE-8E81-0A83ABB71034}">
      <formula1>CountryName</formula1>
    </dataValidation>
    <dataValidation type="list" allowBlank="1" showInputMessage="1" showErrorMessage="1" error="- Please select one of the values from the list_x000a_- Veuillez choisir depuis la liste svp_x000a_- Por favor seleccione uno de los valores de la lista" sqref="E18:E117" xr:uid="{E8A82769-95B1-4279-BD43-AC1E028D735C}">
      <formula1>Gender</formula1>
    </dataValidation>
    <dataValidation type="list" allowBlank="1" showInputMessage="1" sqref="B18:B117" xr:uid="{98635B60-204B-4A2A-8639-B11A8B232756}">
      <formula1>Salutation</formula1>
    </dataValidation>
    <dataValidation type="date" operator="greaterThanOrEqual" allowBlank="1" showInputMessage="1" sqref="G18:G117" xr:uid="{0C3E4FBF-7E7E-42B4-952C-6B4E98059783}">
      <formula1>32874</formula1>
    </dataValidation>
    <dataValidation allowBlank="1" showInputMessage="1" sqref="P18:P117 C18:D117" xr:uid="{A6A03C82-C5F1-4B6B-8BF1-BCFA13FA3B0B}"/>
    <dataValidation type="list" allowBlank="1" showInputMessage="1" sqref="AF18:IW18 R18:R117 U44:U117 X18:AD117 W18:W36 V18:V117 W44:W117 W38:W42 U18 U20:U42" xr:uid="{1E8EE984-365E-434D-97F5-69C8AD15EF0A}">
      <formula1>Title</formula1>
    </dataValidation>
    <dataValidation type="list" allowBlank="1" showInputMessage="1" showErrorMessage="1" sqref="A18:A117" xr:uid="{8F8D06F1-5B31-4D8A-8CB0-B6B766900B83}">
      <formula1>Title</formula1>
    </dataValidation>
    <dataValidation allowBlank="1" showErrorMessage="1" promptTitle="Legal Name" prompt="Please enter the official name as legally registered in the country." sqref="D4:F4" xr:uid="{5D4A4DF5-74B8-46CA-87C3-990024C4A286}"/>
  </dataValidations>
  <pageMargins left="0.23622047244094491" right="0.19685039370078741" top="0.31496062992125984" bottom="0.31496062992125984" header="0.15748031496062992" footer="0.19685039370078741"/>
  <pageSetup paperSize="8" scale="23" fitToHeight="2" orientation="landscape" r:id="rId1"/>
  <headerFooter alignWithMargins="0">
    <oddFooter>&amp;CPage &amp;P of &amp;N</oddFooter>
  </headerFooter>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ErrorMessage="1" promptTitle="CCM Name" prompt="Please select a CCM Name in order to generate Attachement C with all its members registered in the CRM." xr:uid="{797E98DF-B3DC-476D-9935-4FD36F63A2B4}">
          <x14:formula1>
            <xm:f>'Dropdown values'!$S$2:$S$151</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7:AC41"/>
  <sheetViews>
    <sheetView workbookViewId="0">
      <selection activeCell="C23" sqref="C23"/>
    </sheetView>
  </sheetViews>
  <sheetFormatPr defaultRowHeight="13.2" x14ac:dyDescent="0.25"/>
  <cols>
    <col min="1" max="1" width="12.5546875" bestFit="1" customWidth="1"/>
    <col min="2" max="2" width="15.44140625" bestFit="1" customWidth="1"/>
    <col min="3" max="3" width="13" bestFit="1" customWidth="1"/>
    <col min="4" max="4" width="10" bestFit="1" customWidth="1"/>
    <col min="5" max="5" width="22" bestFit="1" customWidth="1"/>
    <col min="6" max="6" width="35" bestFit="1" customWidth="1"/>
    <col min="7" max="7" width="16.44140625" bestFit="1" customWidth="1"/>
    <col min="8" max="8" width="44.5546875" bestFit="1" customWidth="1"/>
    <col min="9" max="9" width="34.44140625" bestFit="1" customWidth="1"/>
    <col min="10" max="10" width="64.109375" bestFit="1" customWidth="1"/>
    <col min="11" max="11" width="42.88671875" bestFit="1" customWidth="1"/>
    <col min="12" max="12" width="80.109375" bestFit="1" customWidth="1"/>
    <col min="13" max="13" width="53.33203125" bestFit="1" customWidth="1"/>
    <col min="14" max="14" width="64.44140625" bestFit="1" customWidth="1"/>
    <col min="15" max="15" width="75" bestFit="1" customWidth="1"/>
    <col min="16" max="16" width="41.44140625" bestFit="1" customWidth="1"/>
    <col min="17" max="17" width="41.6640625" bestFit="1" customWidth="1"/>
    <col min="18" max="18" width="40.33203125" bestFit="1" customWidth="1"/>
    <col min="19" max="19" width="26.88671875" bestFit="1" customWidth="1"/>
    <col min="20" max="20" width="25" bestFit="1" customWidth="1"/>
    <col min="21" max="21" width="21.109375" bestFit="1" customWidth="1"/>
    <col min="22" max="22" width="12.6640625" bestFit="1" customWidth="1"/>
    <col min="23" max="23" width="17.109375" bestFit="1" customWidth="1"/>
    <col min="24" max="24" width="21.109375" bestFit="1" customWidth="1"/>
    <col min="25" max="25" width="26.6640625" bestFit="1" customWidth="1"/>
    <col min="26" max="26" width="9.44140625" bestFit="1" customWidth="1"/>
    <col min="27" max="27" width="17.5546875" bestFit="1" customWidth="1"/>
    <col min="28" max="28" width="33.44140625" bestFit="1" customWidth="1"/>
    <col min="29" max="29" width="10.88671875" bestFit="1" customWidth="1"/>
    <col min="30" max="30" width="68.44140625" bestFit="1" customWidth="1"/>
    <col min="31" max="31" width="26.44140625" bestFit="1" customWidth="1"/>
    <col min="32" max="32" width="13.109375" bestFit="1" customWidth="1"/>
    <col min="33" max="33" width="16.5546875" bestFit="1" customWidth="1"/>
    <col min="34" max="35" width="12.109375" bestFit="1" customWidth="1"/>
    <col min="36" max="36" width="16.44140625" bestFit="1" customWidth="1"/>
    <col min="37" max="37" width="11.88671875" bestFit="1" customWidth="1"/>
    <col min="38" max="38" width="80.88671875" bestFit="1" customWidth="1"/>
    <col min="39" max="39" width="15.44140625" bestFit="1" customWidth="1"/>
    <col min="40" max="45" width="80.88671875" bestFit="1" customWidth="1"/>
  </cols>
  <sheetData>
    <row r="17" spans="1:29" x14ac:dyDescent="0.25">
      <c r="A17" t="s">
        <v>254</v>
      </c>
      <c r="B17" t="s">
        <v>26</v>
      </c>
      <c r="C17" t="s">
        <v>25</v>
      </c>
      <c r="D17" t="s">
        <v>256</v>
      </c>
      <c r="E17" t="s">
        <v>582</v>
      </c>
      <c r="F17" t="s">
        <v>1015</v>
      </c>
      <c r="G17" t="s">
        <v>259</v>
      </c>
      <c r="H17" t="s">
        <v>641</v>
      </c>
      <c r="I17" t="s">
        <v>597</v>
      </c>
      <c r="J17" t="s">
        <v>255</v>
      </c>
      <c r="K17" t="s">
        <v>594</v>
      </c>
      <c r="L17" t="s">
        <v>1016</v>
      </c>
      <c r="M17" t="s">
        <v>598</v>
      </c>
      <c r="N17" t="s">
        <v>39</v>
      </c>
      <c r="O17" t="s">
        <v>592</v>
      </c>
      <c r="P17" t="s">
        <v>40</v>
      </c>
      <c r="Q17" t="s">
        <v>583</v>
      </c>
      <c r="R17" t="s">
        <v>807</v>
      </c>
      <c r="S17" t="s">
        <v>613</v>
      </c>
      <c r="T17" t="s">
        <v>10</v>
      </c>
      <c r="U17" t="s">
        <v>262</v>
      </c>
      <c r="V17" t="s">
        <v>263</v>
      </c>
      <c r="W17" t="s">
        <v>261</v>
      </c>
      <c r="X17" t="s">
        <v>260</v>
      </c>
      <c r="Y17" t="s">
        <v>416</v>
      </c>
      <c r="Z17" t="s">
        <v>253</v>
      </c>
      <c r="AA17" t="s">
        <v>257</v>
      </c>
      <c r="AB17" t="s">
        <v>18</v>
      </c>
      <c r="AC17" t="s">
        <v>258</v>
      </c>
    </row>
    <row r="18" spans="1:29" x14ac:dyDescent="0.25">
      <c r="A18" t="s">
        <v>584</v>
      </c>
      <c r="B18" t="s">
        <v>1208</v>
      </c>
      <c r="C18" t="s">
        <v>1209</v>
      </c>
      <c r="D18" t="s">
        <v>277</v>
      </c>
      <c r="E18" t="s">
        <v>151</v>
      </c>
      <c r="F18" s="53">
        <v>40749.083333333336</v>
      </c>
      <c r="G18" t="s">
        <v>271</v>
      </c>
      <c r="H18">
        <v>0</v>
      </c>
      <c r="I18">
        <v>1</v>
      </c>
      <c r="J18" t="s">
        <v>30</v>
      </c>
      <c r="M18" t="s">
        <v>1210</v>
      </c>
      <c r="N18" t="s">
        <v>1211</v>
      </c>
      <c r="O18" t="s">
        <v>3</v>
      </c>
      <c r="P18" t="s">
        <v>1212</v>
      </c>
      <c r="Q18" t="s">
        <v>1060</v>
      </c>
      <c r="R18" t="s">
        <v>529</v>
      </c>
      <c r="S18" t="s">
        <v>1213</v>
      </c>
      <c r="U18" t="s">
        <v>1214</v>
      </c>
      <c r="W18" t="s">
        <v>1215</v>
      </c>
      <c r="X18" t="s">
        <v>1216</v>
      </c>
      <c r="Y18" t="s">
        <v>1217</v>
      </c>
      <c r="Z18" t="s">
        <v>1218</v>
      </c>
      <c r="AA18" t="s">
        <v>1219</v>
      </c>
      <c r="AC18" t="s">
        <v>151</v>
      </c>
    </row>
    <row r="19" spans="1:29" x14ac:dyDescent="0.25">
      <c r="A19" t="s">
        <v>280</v>
      </c>
      <c r="B19" t="s">
        <v>1220</v>
      </c>
      <c r="C19" t="s">
        <v>1221</v>
      </c>
      <c r="D19" t="s">
        <v>276</v>
      </c>
      <c r="E19" t="s">
        <v>151</v>
      </c>
      <c r="F19" s="53">
        <v>40749.083333333336</v>
      </c>
      <c r="G19" t="s">
        <v>271</v>
      </c>
      <c r="H19">
        <v>0</v>
      </c>
      <c r="I19">
        <v>1</v>
      </c>
      <c r="J19" t="s">
        <v>1064</v>
      </c>
      <c r="L19" t="s">
        <v>615</v>
      </c>
      <c r="M19" t="s">
        <v>1210</v>
      </c>
      <c r="N19" t="s">
        <v>1222</v>
      </c>
      <c r="O19" t="s">
        <v>3</v>
      </c>
      <c r="P19" t="s">
        <v>657</v>
      </c>
      <c r="Q19" t="s">
        <v>151</v>
      </c>
      <c r="R19" t="s">
        <v>529</v>
      </c>
      <c r="S19" t="s">
        <v>1223</v>
      </c>
      <c r="T19" t="s">
        <v>1224</v>
      </c>
      <c r="U19" t="s">
        <v>1225</v>
      </c>
      <c r="W19" t="s">
        <v>1226</v>
      </c>
      <c r="Y19" t="s">
        <v>1227</v>
      </c>
      <c r="Z19" t="s">
        <v>1228</v>
      </c>
      <c r="AA19" t="s">
        <v>1229</v>
      </c>
      <c r="AC19" t="s">
        <v>151</v>
      </c>
    </row>
    <row r="20" spans="1:29" x14ac:dyDescent="0.25">
      <c r="A20" t="s">
        <v>280</v>
      </c>
      <c r="B20" t="s">
        <v>1230</v>
      </c>
      <c r="C20" t="s">
        <v>1231</v>
      </c>
      <c r="D20" t="s">
        <v>276</v>
      </c>
      <c r="E20" t="s">
        <v>151</v>
      </c>
      <c r="F20" s="53">
        <v>40749.083333333336</v>
      </c>
      <c r="G20" t="s">
        <v>1032</v>
      </c>
      <c r="H20">
        <v>1</v>
      </c>
      <c r="I20">
        <v>1</v>
      </c>
      <c r="J20" t="s">
        <v>28</v>
      </c>
      <c r="L20" t="s">
        <v>605</v>
      </c>
      <c r="M20" t="s">
        <v>609</v>
      </c>
      <c r="N20" t="s">
        <v>1232</v>
      </c>
      <c r="O20" t="s">
        <v>3</v>
      </c>
      <c r="P20" t="s">
        <v>657</v>
      </c>
      <c r="Q20" t="s">
        <v>151</v>
      </c>
      <c r="R20" t="s">
        <v>529</v>
      </c>
      <c r="S20" t="s">
        <v>1233</v>
      </c>
      <c r="U20" t="s">
        <v>1234</v>
      </c>
      <c r="W20" t="s">
        <v>1235</v>
      </c>
      <c r="X20" t="s">
        <v>1236</v>
      </c>
      <c r="Y20" t="s">
        <v>1237</v>
      </c>
      <c r="Z20" t="s">
        <v>1218</v>
      </c>
      <c r="AA20" t="s">
        <v>1238</v>
      </c>
      <c r="AC20" t="s">
        <v>151</v>
      </c>
    </row>
    <row r="21" spans="1:29" x14ac:dyDescent="0.25">
      <c r="A21" t="s">
        <v>584</v>
      </c>
      <c r="B21" t="s">
        <v>1239</v>
      </c>
      <c r="C21" t="s">
        <v>1240</v>
      </c>
      <c r="D21" t="s">
        <v>277</v>
      </c>
      <c r="F21" s="53">
        <v>42067.48333333333</v>
      </c>
      <c r="G21" t="s">
        <v>271</v>
      </c>
      <c r="H21">
        <v>0</v>
      </c>
      <c r="J21" t="s">
        <v>38</v>
      </c>
      <c r="M21" t="s">
        <v>1210</v>
      </c>
      <c r="N21" t="s">
        <v>1241</v>
      </c>
      <c r="O21" t="s">
        <v>3</v>
      </c>
      <c r="P21" t="s">
        <v>1242</v>
      </c>
      <c r="Q21" t="s">
        <v>151</v>
      </c>
      <c r="R21" t="s">
        <v>529</v>
      </c>
      <c r="S21" t="s">
        <v>1243</v>
      </c>
      <c r="U21" t="s">
        <v>1244</v>
      </c>
      <c r="Y21" t="s">
        <v>1245</v>
      </c>
      <c r="Z21" t="s">
        <v>1246</v>
      </c>
      <c r="AA21" t="s">
        <v>1247</v>
      </c>
      <c r="AC21" t="s">
        <v>151</v>
      </c>
    </row>
    <row r="22" spans="1:29" x14ac:dyDescent="0.25">
      <c r="A22" t="s">
        <v>1019</v>
      </c>
      <c r="B22" t="s">
        <v>1248</v>
      </c>
      <c r="C22" t="s">
        <v>1249</v>
      </c>
      <c r="D22" t="s">
        <v>276</v>
      </c>
      <c r="F22" s="53">
        <v>42067.303472222222</v>
      </c>
      <c r="G22" t="s">
        <v>271</v>
      </c>
      <c r="H22">
        <v>0</v>
      </c>
      <c r="J22" t="s">
        <v>38</v>
      </c>
      <c r="M22" t="s">
        <v>1210</v>
      </c>
      <c r="N22" t="s">
        <v>1250</v>
      </c>
      <c r="O22" t="s">
        <v>3</v>
      </c>
      <c r="P22" t="s">
        <v>1251</v>
      </c>
      <c r="Q22" t="s">
        <v>151</v>
      </c>
      <c r="R22" t="s">
        <v>529</v>
      </c>
      <c r="S22" t="s">
        <v>1252</v>
      </c>
      <c r="Z22" t="s">
        <v>1246</v>
      </c>
      <c r="AA22" t="s">
        <v>1247</v>
      </c>
      <c r="AC22" t="s">
        <v>151</v>
      </c>
    </row>
    <row r="23" spans="1:29" x14ac:dyDescent="0.25">
      <c r="A23" t="s">
        <v>584</v>
      </c>
      <c r="B23" t="s">
        <v>1253</v>
      </c>
      <c r="C23" t="s">
        <v>1254</v>
      </c>
      <c r="D23" t="s">
        <v>277</v>
      </c>
      <c r="F23" s="53">
        <v>42067.493055555555</v>
      </c>
      <c r="G23" t="s">
        <v>271</v>
      </c>
      <c r="H23">
        <v>0</v>
      </c>
      <c r="I23">
        <v>1</v>
      </c>
      <c r="J23" t="s">
        <v>1064</v>
      </c>
      <c r="L23" t="s">
        <v>615</v>
      </c>
      <c r="M23" t="s">
        <v>1210</v>
      </c>
      <c r="N23" t="s">
        <v>1255</v>
      </c>
      <c r="O23" t="s">
        <v>3</v>
      </c>
      <c r="P23" t="s">
        <v>1251</v>
      </c>
      <c r="Q23" t="s">
        <v>151</v>
      </c>
      <c r="R23" t="s">
        <v>529</v>
      </c>
      <c r="S23" t="s">
        <v>1256</v>
      </c>
      <c r="W23" t="s">
        <v>1257</v>
      </c>
      <c r="Y23" t="s">
        <v>1258</v>
      </c>
      <c r="Z23" t="s">
        <v>1218</v>
      </c>
      <c r="AA23" t="s">
        <v>1259</v>
      </c>
      <c r="AC23" t="s">
        <v>151</v>
      </c>
    </row>
    <row r="24" spans="1:29" x14ac:dyDescent="0.25">
      <c r="A24" t="s">
        <v>264</v>
      </c>
      <c r="B24" t="s">
        <v>1260</v>
      </c>
      <c r="C24" t="s">
        <v>1261</v>
      </c>
      <c r="D24" t="s">
        <v>277</v>
      </c>
      <c r="E24" t="s">
        <v>151</v>
      </c>
      <c r="F24" s="53"/>
      <c r="G24" t="s">
        <v>1</v>
      </c>
      <c r="H24">
        <v>1</v>
      </c>
      <c r="J24" t="s">
        <v>30</v>
      </c>
      <c r="M24" t="s">
        <v>608</v>
      </c>
      <c r="N24" t="s">
        <v>1262</v>
      </c>
      <c r="O24" t="s">
        <v>3</v>
      </c>
      <c r="P24" t="s">
        <v>1263</v>
      </c>
      <c r="R24" t="s">
        <v>529</v>
      </c>
      <c r="S24" t="s">
        <v>1264</v>
      </c>
      <c r="T24" t="s">
        <v>1265</v>
      </c>
      <c r="U24" t="s">
        <v>1266</v>
      </c>
      <c r="W24" t="s">
        <v>1267</v>
      </c>
      <c r="X24" t="s">
        <v>1268</v>
      </c>
      <c r="Y24" t="s">
        <v>1269</v>
      </c>
      <c r="Z24" t="s">
        <v>1218</v>
      </c>
      <c r="AA24" t="s">
        <v>1259</v>
      </c>
      <c r="AC24" t="s">
        <v>151</v>
      </c>
    </row>
    <row r="25" spans="1:29" x14ac:dyDescent="0.25">
      <c r="A25" t="s">
        <v>280</v>
      </c>
      <c r="B25" t="s">
        <v>1270</v>
      </c>
      <c r="C25" t="s">
        <v>1271</v>
      </c>
      <c r="D25" t="s">
        <v>276</v>
      </c>
      <c r="E25" t="s">
        <v>208</v>
      </c>
      <c r="F25" s="53">
        <v>41702.477777777778</v>
      </c>
      <c r="G25" t="s">
        <v>1032</v>
      </c>
      <c r="H25">
        <v>1</v>
      </c>
      <c r="I25">
        <v>1</v>
      </c>
      <c r="J25" t="s">
        <v>30</v>
      </c>
      <c r="M25" t="s">
        <v>1210</v>
      </c>
      <c r="N25" t="s">
        <v>572</v>
      </c>
      <c r="O25" t="s">
        <v>3</v>
      </c>
      <c r="P25" t="s">
        <v>1272</v>
      </c>
      <c r="Q25" t="s">
        <v>151</v>
      </c>
      <c r="R25" t="s">
        <v>529</v>
      </c>
      <c r="S25" t="s">
        <v>1273</v>
      </c>
      <c r="T25" t="s">
        <v>1274</v>
      </c>
      <c r="U25" t="s">
        <v>1275</v>
      </c>
      <c r="W25" t="s">
        <v>1276</v>
      </c>
      <c r="Y25" t="s">
        <v>1277</v>
      </c>
      <c r="Z25" t="s">
        <v>1218</v>
      </c>
      <c r="AA25" t="s">
        <v>1259</v>
      </c>
      <c r="AC25" t="s">
        <v>151</v>
      </c>
    </row>
    <row r="26" spans="1:29" x14ac:dyDescent="0.25">
      <c r="A26" t="s">
        <v>584</v>
      </c>
      <c r="B26" t="s">
        <v>1278</v>
      </c>
      <c r="C26" t="s">
        <v>1279</v>
      </c>
      <c r="D26" t="s">
        <v>277</v>
      </c>
      <c r="E26" t="s">
        <v>151</v>
      </c>
      <c r="F26" s="53">
        <v>41383.083333333336</v>
      </c>
      <c r="G26" t="s">
        <v>1</v>
      </c>
      <c r="H26">
        <v>0</v>
      </c>
      <c r="I26">
        <v>1</v>
      </c>
      <c r="J26" t="s">
        <v>1064</v>
      </c>
      <c r="L26" t="s">
        <v>615</v>
      </c>
      <c r="M26" t="s">
        <v>1210</v>
      </c>
      <c r="N26" t="s">
        <v>1280</v>
      </c>
      <c r="O26" t="s">
        <v>3</v>
      </c>
      <c r="P26" t="s">
        <v>1281</v>
      </c>
      <c r="Q26" t="s">
        <v>151</v>
      </c>
      <c r="R26" t="s">
        <v>529</v>
      </c>
      <c r="S26" t="s">
        <v>1282</v>
      </c>
      <c r="T26" t="s">
        <v>1283</v>
      </c>
      <c r="W26" t="s">
        <v>1284</v>
      </c>
      <c r="Y26" t="s">
        <v>1285</v>
      </c>
      <c r="Z26" t="s">
        <v>1218</v>
      </c>
      <c r="AA26" t="s">
        <v>1286</v>
      </c>
      <c r="AB26" t="s">
        <v>151</v>
      </c>
      <c r="AC26" t="s">
        <v>151</v>
      </c>
    </row>
    <row r="27" spans="1:29" x14ac:dyDescent="0.25">
      <c r="A27" t="s">
        <v>584</v>
      </c>
      <c r="B27" t="s">
        <v>1287</v>
      </c>
      <c r="C27" t="s">
        <v>1288</v>
      </c>
      <c r="D27" t="s">
        <v>277</v>
      </c>
      <c r="F27" s="53">
        <v>42067.489583333336</v>
      </c>
      <c r="G27" t="s">
        <v>271</v>
      </c>
      <c r="H27">
        <v>0</v>
      </c>
      <c r="I27">
        <v>1</v>
      </c>
      <c r="J27" t="s">
        <v>30</v>
      </c>
      <c r="L27" t="s">
        <v>615</v>
      </c>
      <c r="M27" t="s">
        <v>1210</v>
      </c>
      <c r="N27" t="s">
        <v>1289</v>
      </c>
      <c r="O27" t="s">
        <v>3</v>
      </c>
      <c r="P27" t="s">
        <v>1290</v>
      </c>
      <c r="Q27" t="s">
        <v>151</v>
      </c>
      <c r="R27" t="s">
        <v>529</v>
      </c>
      <c r="S27" t="s">
        <v>1291</v>
      </c>
      <c r="U27" t="s">
        <v>1292</v>
      </c>
      <c r="Y27" t="s">
        <v>1293</v>
      </c>
      <c r="Z27" t="s">
        <v>1218</v>
      </c>
      <c r="AA27" t="s">
        <v>1259</v>
      </c>
      <c r="AC27" t="s">
        <v>151</v>
      </c>
    </row>
    <row r="28" spans="1:29" x14ac:dyDescent="0.25">
      <c r="A28" t="s">
        <v>584</v>
      </c>
      <c r="B28" t="s">
        <v>1294</v>
      </c>
      <c r="C28" t="s">
        <v>1295</v>
      </c>
      <c r="D28" t="s">
        <v>277</v>
      </c>
      <c r="F28" s="53">
        <v>42067.494444444441</v>
      </c>
      <c r="G28" t="s">
        <v>271</v>
      </c>
      <c r="H28">
        <v>0</v>
      </c>
      <c r="I28">
        <v>1</v>
      </c>
      <c r="J28" t="s">
        <v>1017</v>
      </c>
      <c r="M28" t="s">
        <v>1210</v>
      </c>
      <c r="N28" t="s">
        <v>1296</v>
      </c>
      <c r="O28" t="s">
        <v>3</v>
      </c>
      <c r="P28" t="s">
        <v>1297</v>
      </c>
      <c r="Q28" t="s">
        <v>151</v>
      </c>
      <c r="R28" t="s">
        <v>529</v>
      </c>
      <c r="S28" t="s">
        <v>1298</v>
      </c>
      <c r="U28" t="s">
        <v>1299</v>
      </c>
      <c r="W28" t="s">
        <v>1300</v>
      </c>
      <c r="Y28" t="s">
        <v>1301</v>
      </c>
      <c r="Z28" t="s">
        <v>1218</v>
      </c>
      <c r="AA28" t="s">
        <v>1259</v>
      </c>
      <c r="AC28" t="s">
        <v>151</v>
      </c>
    </row>
    <row r="29" spans="1:29" x14ac:dyDescent="0.25">
      <c r="A29" t="s">
        <v>584</v>
      </c>
      <c r="B29" t="s">
        <v>1302</v>
      </c>
      <c r="C29" t="s">
        <v>1303</v>
      </c>
      <c r="D29" t="s">
        <v>277</v>
      </c>
      <c r="E29" t="s">
        <v>151</v>
      </c>
      <c r="F29" s="53">
        <v>41383.083333333336</v>
      </c>
      <c r="G29" t="s">
        <v>271</v>
      </c>
      <c r="H29">
        <v>0</v>
      </c>
      <c r="I29">
        <v>1</v>
      </c>
      <c r="J29" t="s">
        <v>1064</v>
      </c>
      <c r="L29" t="s">
        <v>615</v>
      </c>
      <c r="M29" t="s">
        <v>608</v>
      </c>
      <c r="N29" t="s">
        <v>1304</v>
      </c>
      <c r="O29" t="s">
        <v>3</v>
      </c>
      <c r="P29" t="s">
        <v>1304</v>
      </c>
      <c r="Q29" t="s">
        <v>151</v>
      </c>
      <c r="R29" t="s">
        <v>529</v>
      </c>
      <c r="S29" t="s">
        <v>1305</v>
      </c>
      <c r="Y29" t="s">
        <v>1306</v>
      </c>
      <c r="Z29" t="s">
        <v>1218</v>
      </c>
      <c r="AA29" t="s">
        <v>1259</v>
      </c>
      <c r="AB29" t="s">
        <v>151</v>
      </c>
      <c r="AC29" t="s">
        <v>151</v>
      </c>
    </row>
    <row r="30" spans="1:29" x14ac:dyDescent="0.25">
      <c r="A30" t="s">
        <v>584</v>
      </c>
      <c r="B30" t="s">
        <v>1307</v>
      </c>
      <c r="C30" t="s">
        <v>1279</v>
      </c>
      <c r="D30" t="s">
        <v>277</v>
      </c>
      <c r="F30" s="53">
        <v>42067.480555555558</v>
      </c>
      <c r="G30" t="s">
        <v>271</v>
      </c>
      <c r="H30">
        <v>0</v>
      </c>
      <c r="I30">
        <v>1</v>
      </c>
      <c r="J30" t="s">
        <v>1017</v>
      </c>
      <c r="L30" t="s">
        <v>615</v>
      </c>
      <c r="M30" t="s">
        <v>1210</v>
      </c>
      <c r="N30" t="s">
        <v>1308</v>
      </c>
      <c r="O30" t="s">
        <v>3</v>
      </c>
      <c r="P30" t="s">
        <v>657</v>
      </c>
      <c r="Q30" t="s">
        <v>151</v>
      </c>
      <c r="R30" t="s">
        <v>529</v>
      </c>
      <c r="S30" t="s">
        <v>1309</v>
      </c>
      <c r="Y30" t="s">
        <v>1310</v>
      </c>
      <c r="Z30" t="s">
        <v>1218</v>
      </c>
      <c r="AA30" t="s">
        <v>1259</v>
      </c>
      <c r="AC30" t="s">
        <v>151</v>
      </c>
    </row>
    <row r="31" spans="1:29" x14ac:dyDescent="0.25">
      <c r="A31" t="s">
        <v>584</v>
      </c>
      <c r="B31" t="s">
        <v>1311</v>
      </c>
      <c r="C31" t="s">
        <v>1209</v>
      </c>
      <c r="D31" t="s">
        <v>277</v>
      </c>
      <c r="F31" s="53">
        <v>42067.484027777777</v>
      </c>
      <c r="G31" t="s">
        <v>271</v>
      </c>
      <c r="H31">
        <v>0</v>
      </c>
      <c r="I31">
        <v>1</v>
      </c>
      <c r="J31" t="s">
        <v>1017</v>
      </c>
      <c r="L31" t="s">
        <v>615</v>
      </c>
      <c r="M31" t="s">
        <v>1210</v>
      </c>
      <c r="N31" t="s">
        <v>1312</v>
      </c>
      <c r="O31" t="s">
        <v>3</v>
      </c>
      <c r="P31" t="s">
        <v>1313</v>
      </c>
      <c r="Q31" t="s">
        <v>151</v>
      </c>
      <c r="R31" t="s">
        <v>529</v>
      </c>
      <c r="S31" t="s">
        <v>1314</v>
      </c>
      <c r="U31" t="s">
        <v>1315</v>
      </c>
      <c r="W31" t="s">
        <v>1316</v>
      </c>
      <c r="Y31" t="s">
        <v>1317</v>
      </c>
      <c r="Z31" t="s">
        <v>1228</v>
      </c>
      <c r="AC31" t="s">
        <v>151</v>
      </c>
    </row>
    <row r="32" spans="1:29" x14ac:dyDescent="0.25">
      <c r="A32" t="s">
        <v>584</v>
      </c>
      <c r="B32" t="s">
        <v>1318</v>
      </c>
      <c r="C32" t="s">
        <v>1319</v>
      </c>
      <c r="D32" t="s">
        <v>277</v>
      </c>
      <c r="E32" t="s">
        <v>151</v>
      </c>
      <c r="F32" s="53">
        <v>41011.083333333336</v>
      </c>
      <c r="G32" t="s">
        <v>271</v>
      </c>
      <c r="H32">
        <v>0</v>
      </c>
      <c r="I32">
        <v>1</v>
      </c>
      <c r="J32" t="s">
        <v>1017</v>
      </c>
      <c r="L32" t="s">
        <v>618</v>
      </c>
      <c r="M32" t="s">
        <v>1210</v>
      </c>
      <c r="N32" t="s">
        <v>1320</v>
      </c>
      <c r="O32" t="s">
        <v>3</v>
      </c>
      <c r="P32" t="s">
        <v>1313</v>
      </c>
      <c r="Q32" t="s">
        <v>151</v>
      </c>
      <c r="R32" t="s">
        <v>529</v>
      </c>
      <c r="S32" t="s">
        <v>1321</v>
      </c>
      <c r="U32" t="s">
        <v>1322</v>
      </c>
      <c r="W32" t="s">
        <v>1323</v>
      </c>
      <c r="Y32" t="s">
        <v>1324</v>
      </c>
      <c r="Z32" t="s">
        <v>1218</v>
      </c>
      <c r="AA32" t="s">
        <v>1259</v>
      </c>
      <c r="AB32" t="s">
        <v>151</v>
      </c>
      <c r="AC32" t="s">
        <v>151</v>
      </c>
    </row>
    <row r="33" spans="1:29" x14ac:dyDescent="0.25">
      <c r="A33" t="s">
        <v>268</v>
      </c>
      <c r="B33" t="s">
        <v>1325</v>
      </c>
      <c r="C33" t="s">
        <v>1326</v>
      </c>
      <c r="D33" t="s">
        <v>277</v>
      </c>
      <c r="E33" t="s">
        <v>151</v>
      </c>
      <c r="F33" s="53">
        <v>41383.083333333336</v>
      </c>
      <c r="G33" t="s">
        <v>271</v>
      </c>
      <c r="H33">
        <v>0</v>
      </c>
      <c r="I33">
        <v>1</v>
      </c>
      <c r="J33" t="s">
        <v>31</v>
      </c>
      <c r="L33" t="s">
        <v>615</v>
      </c>
      <c r="M33" t="s">
        <v>1210</v>
      </c>
      <c r="N33" t="s">
        <v>1327</v>
      </c>
      <c r="O33" t="s">
        <v>3</v>
      </c>
      <c r="P33" t="s">
        <v>1328</v>
      </c>
      <c r="Q33" t="s">
        <v>151</v>
      </c>
      <c r="R33" t="s">
        <v>529</v>
      </c>
      <c r="S33" t="s">
        <v>1329</v>
      </c>
      <c r="U33" t="s">
        <v>1330</v>
      </c>
      <c r="Y33" t="s">
        <v>1331</v>
      </c>
      <c r="Z33" t="s">
        <v>1218</v>
      </c>
      <c r="AA33" t="s">
        <v>1247</v>
      </c>
      <c r="AC33" t="s">
        <v>151</v>
      </c>
    </row>
    <row r="34" spans="1:29" x14ac:dyDescent="0.25">
      <c r="A34" t="s">
        <v>584</v>
      </c>
      <c r="B34" t="s">
        <v>1332</v>
      </c>
      <c r="C34" t="s">
        <v>1333</v>
      </c>
      <c r="D34" t="s">
        <v>277</v>
      </c>
      <c r="F34" s="53">
        <v>42067.48541666667</v>
      </c>
      <c r="G34" t="s">
        <v>271</v>
      </c>
      <c r="H34">
        <v>0</v>
      </c>
      <c r="I34">
        <v>1</v>
      </c>
      <c r="J34" t="s">
        <v>30</v>
      </c>
      <c r="M34" t="s">
        <v>1210</v>
      </c>
      <c r="N34" t="s">
        <v>577</v>
      </c>
      <c r="O34" t="s">
        <v>3</v>
      </c>
      <c r="P34" t="s">
        <v>1334</v>
      </c>
      <c r="Q34" t="s">
        <v>151</v>
      </c>
      <c r="R34" t="s">
        <v>529</v>
      </c>
      <c r="S34" t="s">
        <v>1335</v>
      </c>
      <c r="Y34" t="s">
        <v>1336</v>
      </c>
      <c r="Z34" t="s">
        <v>1246</v>
      </c>
      <c r="AA34" t="s">
        <v>1247</v>
      </c>
      <c r="AC34" t="s">
        <v>151</v>
      </c>
    </row>
    <row r="35" spans="1:29" x14ac:dyDescent="0.25">
      <c r="A35" t="s">
        <v>1019</v>
      </c>
      <c r="B35" t="s">
        <v>1337</v>
      </c>
      <c r="C35" t="s">
        <v>1338</v>
      </c>
      <c r="D35" t="s">
        <v>276</v>
      </c>
      <c r="F35" s="53">
        <v>42067.490972222222</v>
      </c>
      <c r="G35" t="s">
        <v>271</v>
      </c>
      <c r="H35">
        <v>0</v>
      </c>
      <c r="I35">
        <v>1</v>
      </c>
      <c r="J35" t="s">
        <v>29</v>
      </c>
      <c r="M35" t="s">
        <v>1210</v>
      </c>
      <c r="N35" t="s">
        <v>1339</v>
      </c>
      <c r="O35" t="s">
        <v>3</v>
      </c>
      <c r="P35" t="s">
        <v>1313</v>
      </c>
      <c r="Q35" t="s">
        <v>151</v>
      </c>
      <c r="R35" t="s">
        <v>529</v>
      </c>
      <c r="S35" t="s">
        <v>1340</v>
      </c>
      <c r="Y35" t="s">
        <v>1341</v>
      </c>
      <c r="Z35" t="s">
        <v>1218</v>
      </c>
      <c r="AA35" t="s">
        <v>1259</v>
      </c>
      <c r="AC35" t="s">
        <v>151</v>
      </c>
    </row>
    <row r="36" spans="1:29" x14ac:dyDescent="0.25">
      <c r="A36" t="s">
        <v>584</v>
      </c>
      <c r="B36" t="s">
        <v>1342</v>
      </c>
      <c r="C36" t="s">
        <v>1343</v>
      </c>
      <c r="D36" t="s">
        <v>277</v>
      </c>
      <c r="F36" s="53">
        <v>42067.487500000003</v>
      </c>
      <c r="G36" t="s">
        <v>271</v>
      </c>
      <c r="H36">
        <v>0</v>
      </c>
      <c r="J36" t="s">
        <v>1017</v>
      </c>
      <c r="L36" t="s">
        <v>615</v>
      </c>
      <c r="M36" t="s">
        <v>1210</v>
      </c>
      <c r="N36" t="s">
        <v>1344</v>
      </c>
      <c r="O36" t="s">
        <v>3</v>
      </c>
      <c r="P36" t="s">
        <v>1313</v>
      </c>
      <c r="Q36" t="s">
        <v>151</v>
      </c>
      <c r="R36" t="s">
        <v>529</v>
      </c>
      <c r="S36" t="s">
        <v>1345</v>
      </c>
      <c r="U36" t="s">
        <v>1346</v>
      </c>
      <c r="W36" t="s">
        <v>1347</v>
      </c>
      <c r="Y36" t="s">
        <v>1348</v>
      </c>
      <c r="Z36" t="s">
        <v>1218</v>
      </c>
      <c r="AA36" t="s">
        <v>1259</v>
      </c>
      <c r="AC36" t="s">
        <v>151</v>
      </c>
    </row>
    <row r="37" spans="1:29" x14ac:dyDescent="0.25">
      <c r="A37" t="s">
        <v>584</v>
      </c>
      <c r="B37" t="s">
        <v>1342</v>
      </c>
      <c r="C37" t="s">
        <v>1343</v>
      </c>
      <c r="D37" t="s">
        <v>277</v>
      </c>
      <c r="F37" s="53">
        <v>42067.487500000003</v>
      </c>
      <c r="G37" t="s">
        <v>271</v>
      </c>
      <c r="H37">
        <v>0</v>
      </c>
      <c r="J37" t="s">
        <v>1017</v>
      </c>
      <c r="L37" t="s">
        <v>605</v>
      </c>
      <c r="M37" t="s">
        <v>1210</v>
      </c>
      <c r="N37" t="s">
        <v>1344</v>
      </c>
      <c r="O37" t="s">
        <v>3</v>
      </c>
      <c r="P37" t="s">
        <v>1313</v>
      </c>
      <c r="Q37" t="s">
        <v>151</v>
      </c>
      <c r="R37" t="s">
        <v>529</v>
      </c>
      <c r="S37" t="s">
        <v>1345</v>
      </c>
      <c r="U37" t="s">
        <v>1346</v>
      </c>
      <c r="W37" t="s">
        <v>1347</v>
      </c>
      <c r="Y37" t="s">
        <v>1348</v>
      </c>
      <c r="Z37" t="s">
        <v>1218</v>
      </c>
      <c r="AA37" t="s">
        <v>1259</v>
      </c>
      <c r="AC37" t="s">
        <v>151</v>
      </c>
    </row>
    <row r="38" spans="1:29" x14ac:dyDescent="0.25">
      <c r="A38" t="s">
        <v>267</v>
      </c>
      <c r="B38" t="s">
        <v>1349</v>
      </c>
      <c r="C38" t="s">
        <v>1350</v>
      </c>
      <c r="D38" t="s">
        <v>276</v>
      </c>
      <c r="F38" s="53">
        <v>42312.508333333331</v>
      </c>
      <c r="G38" t="s">
        <v>271</v>
      </c>
      <c r="H38">
        <v>0</v>
      </c>
      <c r="J38" t="s">
        <v>38</v>
      </c>
      <c r="M38" t="s">
        <v>1210</v>
      </c>
      <c r="N38" t="s">
        <v>1351</v>
      </c>
      <c r="O38" t="s">
        <v>3</v>
      </c>
      <c r="P38" t="s">
        <v>1352</v>
      </c>
      <c r="Q38" t="s">
        <v>151</v>
      </c>
      <c r="R38" t="s">
        <v>529</v>
      </c>
      <c r="S38" t="s">
        <v>1353</v>
      </c>
      <c r="U38" t="s">
        <v>1354</v>
      </c>
      <c r="Y38" t="s">
        <v>1355</v>
      </c>
      <c r="Z38" t="s">
        <v>1246</v>
      </c>
      <c r="AA38" t="s">
        <v>1247</v>
      </c>
      <c r="AC38" t="s">
        <v>151</v>
      </c>
    </row>
    <row r="39" spans="1:29" x14ac:dyDescent="0.25">
      <c r="A39" t="s">
        <v>280</v>
      </c>
      <c r="B39" t="s">
        <v>1356</v>
      </c>
      <c r="C39" t="s">
        <v>1357</v>
      </c>
      <c r="D39" t="s">
        <v>276</v>
      </c>
      <c r="E39" t="s">
        <v>151</v>
      </c>
      <c r="F39" s="53">
        <v>40749.083333333336</v>
      </c>
      <c r="G39" t="s">
        <v>271</v>
      </c>
      <c r="H39">
        <v>0</v>
      </c>
      <c r="I39">
        <v>1</v>
      </c>
      <c r="J39" t="s">
        <v>1017</v>
      </c>
      <c r="L39" t="s">
        <v>615</v>
      </c>
      <c r="M39" t="s">
        <v>609</v>
      </c>
      <c r="N39" t="s">
        <v>1358</v>
      </c>
      <c r="O39" t="s">
        <v>3</v>
      </c>
      <c r="P39" t="s">
        <v>657</v>
      </c>
      <c r="Q39" t="s">
        <v>151</v>
      </c>
      <c r="R39" t="s">
        <v>529</v>
      </c>
      <c r="S39" t="s">
        <v>1359</v>
      </c>
      <c r="U39" t="s">
        <v>1360</v>
      </c>
      <c r="W39" t="s">
        <v>1361</v>
      </c>
      <c r="X39" t="s">
        <v>1360</v>
      </c>
      <c r="Y39" t="s">
        <v>1362</v>
      </c>
      <c r="Z39" t="s">
        <v>1228</v>
      </c>
      <c r="AA39" t="s">
        <v>1229</v>
      </c>
      <c r="AB39" t="s">
        <v>1363</v>
      </c>
      <c r="AC39" t="s">
        <v>151</v>
      </c>
    </row>
    <row r="40" spans="1:29" x14ac:dyDescent="0.25">
      <c r="A40" t="s">
        <v>1019</v>
      </c>
      <c r="B40" t="s">
        <v>1364</v>
      </c>
      <c r="C40" t="s">
        <v>1365</v>
      </c>
      <c r="D40" t="s">
        <v>276</v>
      </c>
      <c r="F40" s="53">
        <v>42067.245138888888</v>
      </c>
      <c r="G40" t="s">
        <v>271</v>
      </c>
      <c r="H40">
        <v>0</v>
      </c>
      <c r="I40">
        <v>1</v>
      </c>
      <c r="J40" t="s">
        <v>1064</v>
      </c>
      <c r="L40" t="s">
        <v>604</v>
      </c>
      <c r="M40" t="s">
        <v>1210</v>
      </c>
      <c r="N40" t="s">
        <v>1280</v>
      </c>
      <c r="O40" t="s">
        <v>3</v>
      </c>
      <c r="R40" t="s">
        <v>529</v>
      </c>
      <c r="S40" t="s">
        <v>1366</v>
      </c>
      <c r="U40" t="s">
        <v>1367</v>
      </c>
      <c r="W40" t="s">
        <v>1368</v>
      </c>
      <c r="Y40" t="s">
        <v>1369</v>
      </c>
      <c r="Z40" t="s">
        <v>1218</v>
      </c>
      <c r="AA40" t="s">
        <v>1259</v>
      </c>
      <c r="AC40" t="s">
        <v>151</v>
      </c>
    </row>
    <row r="41" spans="1:29" x14ac:dyDescent="0.25">
      <c r="A41" t="s">
        <v>280</v>
      </c>
      <c r="B41" t="s">
        <v>1370</v>
      </c>
      <c r="C41" t="s">
        <v>1371</v>
      </c>
      <c r="D41" t="s">
        <v>276</v>
      </c>
      <c r="E41" t="s">
        <v>151</v>
      </c>
      <c r="F41" s="53">
        <v>40749.083333333336</v>
      </c>
      <c r="G41" t="s">
        <v>271</v>
      </c>
      <c r="H41">
        <v>0</v>
      </c>
      <c r="I41">
        <v>1</v>
      </c>
      <c r="J41" t="s">
        <v>1017</v>
      </c>
      <c r="L41" t="s">
        <v>603</v>
      </c>
      <c r="M41" t="s">
        <v>1210</v>
      </c>
      <c r="N41" t="s">
        <v>1372</v>
      </c>
      <c r="O41" t="s">
        <v>3</v>
      </c>
      <c r="P41" t="s">
        <v>657</v>
      </c>
      <c r="Q41" t="s">
        <v>151</v>
      </c>
      <c r="R41" t="s">
        <v>529</v>
      </c>
      <c r="S41" t="s">
        <v>1373</v>
      </c>
      <c r="U41" t="s">
        <v>1374</v>
      </c>
      <c r="W41" t="s">
        <v>1375</v>
      </c>
      <c r="Y41" t="s">
        <v>1376</v>
      </c>
      <c r="Z41" t="s">
        <v>1218</v>
      </c>
      <c r="AA41" t="s">
        <v>1377</v>
      </c>
      <c r="AB41" t="s">
        <v>151</v>
      </c>
      <c r="AC41" t="s">
        <v>151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N271"/>
  <sheetViews>
    <sheetView topLeftCell="D1" workbookViewId="0">
      <selection activeCell="I26" sqref="I26"/>
    </sheetView>
  </sheetViews>
  <sheetFormatPr defaultRowHeight="13.2" x14ac:dyDescent="0.25"/>
  <cols>
    <col min="1" max="1" width="9.109375" bestFit="1" customWidth="1"/>
    <col min="2" max="2" width="5.88671875" customWidth="1"/>
    <col min="3" max="3" width="16.88671875" customWidth="1"/>
    <col min="4" max="4" width="5.5546875" customWidth="1"/>
    <col min="5" max="5" width="29.88671875" customWidth="1"/>
    <col min="6" max="6" width="4" customWidth="1"/>
    <col min="7" max="7" width="11.109375" bestFit="1" customWidth="1"/>
    <col min="8" max="8" width="5.44140625" customWidth="1"/>
    <col min="9" max="9" width="54.109375" customWidth="1"/>
    <col min="10" max="10" width="5.44140625" customWidth="1"/>
    <col min="11" max="11" width="45.44140625" bestFit="1" customWidth="1"/>
    <col min="15" max="15" width="5.109375" customWidth="1"/>
    <col min="16" max="16" width="26.44140625" style="13" customWidth="1"/>
    <col min="17" max="17" width="8.5546875" style="13" customWidth="1"/>
    <col min="19" max="19" width="62" style="16" customWidth="1"/>
    <col min="21" max="21" width="19.109375" customWidth="1"/>
    <col min="22" max="22" width="7.109375" customWidth="1"/>
    <col min="23" max="23" width="28.44140625" customWidth="1"/>
    <col min="24" max="24" width="8.109375" customWidth="1"/>
    <col min="25" max="25" width="11.88671875" bestFit="1" customWidth="1"/>
    <col min="27" max="27" width="38.44140625" bestFit="1" customWidth="1"/>
    <col min="29" max="29" width="24" bestFit="1" customWidth="1"/>
    <col min="32" max="32" width="23.88671875" bestFit="1" customWidth="1"/>
    <col min="33" max="33" width="3" bestFit="1" customWidth="1"/>
    <col min="40" max="40" width="14.109375" customWidth="1"/>
  </cols>
  <sheetData>
    <row r="1" spans="1:40" x14ac:dyDescent="0.25">
      <c r="A1" s="7" t="s">
        <v>254</v>
      </c>
      <c r="B1" s="8"/>
      <c r="C1" s="7" t="s">
        <v>259</v>
      </c>
      <c r="D1" s="8"/>
      <c r="E1" s="7" t="s">
        <v>275</v>
      </c>
      <c r="F1" s="8"/>
      <c r="G1" s="7" t="s">
        <v>256</v>
      </c>
      <c r="H1" s="8"/>
      <c r="I1" s="7" t="s">
        <v>279</v>
      </c>
      <c r="J1" s="8"/>
      <c r="K1" s="7" t="s">
        <v>251</v>
      </c>
      <c r="L1" s="7"/>
      <c r="M1" s="7"/>
      <c r="N1" s="19"/>
      <c r="P1" s="48"/>
      <c r="Q1" s="48"/>
      <c r="S1" s="18" t="s">
        <v>528</v>
      </c>
      <c r="U1" s="212" t="s">
        <v>534</v>
      </c>
      <c r="V1" s="212"/>
      <c r="W1" s="212" t="s">
        <v>535</v>
      </c>
      <c r="X1" s="212"/>
      <c r="Y1" s="212"/>
      <c r="Z1" s="212"/>
      <c r="AA1" s="212" t="s">
        <v>599</v>
      </c>
      <c r="AB1" s="212"/>
      <c r="AC1" s="212" t="s">
        <v>607</v>
      </c>
      <c r="AD1" s="212"/>
      <c r="AF1" s="212"/>
      <c r="AG1" s="212"/>
      <c r="AI1" s="212" t="s">
        <v>1020</v>
      </c>
      <c r="AJ1" s="212"/>
      <c r="AN1" s="61" t="s">
        <v>251</v>
      </c>
    </row>
    <row r="2" spans="1:40" ht="24.6" customHeight="1" x14ac:dyDescent="0.25">
      <c r="A2" s="57" t="s">
        <v>267</v>
      </c>
      <c r="B2" s="15"/>
      <c r="C2" s="57" t="s">
        <v>1</v>
      </c>
      <c r="D2" s="15"/>
      <c r="E2" s="6" t="s">
        <v>252</v>
      </c>
      <c r="F2" s="15" t="s">
        <v>529</v>
      </c>
      <c r="G2" s="56" t="s">
        <v>276</v>
      </c>
      <c r="H2" s="14"/>
      <c r="I2" s="57" t="s">
        <v>29</v>
      </c>
      <c r="J2" s="15"/>
      <c r="K2" s="59" t="s">
        <v>42</v>
      </c>
      <c r="L2" s="9"/>
      <c r="M2" s="9"/>
      <c r="N2" s="9"/>
      <c r="P2"/>
      <c r="Q2" s="9"/>
      <c r="S2" s="58" t="s">
        <v>1013</v>
      </c>
      <c r="U2" s="57" t="s">
        <v>586</v>
      </c>
      <c r="V2" s="14"/>
      <c r="W2" s="57" t="s">
        <v>536</v>
      </c>
      <c r="X2" s="14"/>
      <c r="Z2" s="14"/>
      <c r="AA2" s="64" t="s">
        <v>602</v>
      </c>
      <c r="AB2" s="14"/>
      <c r="AC2" s="65" t="s">
        <v>1061</v>
      </c>
      <c r="AD2" s="14"/>
      <c r="AG2" s="14"/>
      <c r="AI2" s="6">
        <v>0</v>
      </c>
      <c r="AN2" s="59" t="s">
        <v>42</v>
      </c>
    </row>
    <row r="3" spans="1:40" ht="24.6" customHeight="1" x14ac:dyDescent="0.25">
      <c r="A3" s="57" t="s">
        <v>269</v>
      </c>
      <c r="B3" s="15"/>
      <c r="C3" s="57" t="s">
        <v>593</v>
      </c>
      <c r="D3" s="15"/>
      <c r="E3" s="6" t="s">
        <v>274</v>
      </c>
      <c r="F3" s="15" t="s">
        <v>355</v>
      </c>
      <c r="G3" s="56" t="s">
        <v>277</v>
      </c>
      <c r="H3" s="15"/>
      <c r="I3" s="57" t="s">
        <v>38</v>
      </c>
      <c r="J3" s="15"/>
      <c r="K3" s="60" t="s">
        <v>281</v>
      </c>
      <c r="L3" s="9"/>
      <c r="M3" s="9"/>
      <c r="N3" s="9"/>
      <c r="P3" s="9"/>
      <c r="Q3" s="9"/>
      <c r="S3" s="58" t="s">
        <v>1007</v>
      </c>
      <c r="U3" s="57" t="s">
        <v>590</v>
      </c>
      <c r="V3" s="14"/>
      <c r="W3" s="57" t="s">
        <v>625</v>
      </c>
      <c r="X3" s="14"/>
      <c r="Z3" s="14"/>
      <c r="AA3" s="57" t="s">
        <v>603</v>
      </c>
      <c r="AB3" s="14"/>
      <c r="AC3" s="65" t="s">
        <v>609</v>
      </c>
      <c r="AD3" s="14"/>
      <c r="AG3" s="14"/>
      <c r="AI3" s="6">
        <v>1</v>
      </c>
      <c r="AN3" s="60"/>
    </row>
    <row r="4" spans="1:40" ht="24.6" customHeight="1" x14ac:dyDescent="0.25">
      <c r="A4" s="57" t="s">
        <v>1025</v>
      </c>
      <c r="B4" s="15"/>
      <c r="C4" s="57" t="s">
        <v>273</v>
      </c>
      <c r="D4" s="15"/>
      <c r="F4" s="15"/>
      <c r="G4" s="56" t="s">
        <v>278</v>
      </c>
      <c r="H4" s="15"/>
      <c r="I4" s="57" t="s">
        <v>30</v>
      </c>
      <c r="J4" s="15"/>
      <c r="K4" s="59" t="s">
        <v>44</v>
      </c>
      <c r="L4" s="9"/>
      <c r="M4" s="9"/>
      <c r="N4" s="9"/>
      <c r="P4" s="9"/>
      <c r="Q4" s="9"/>
      <c r="S4" s="58" t="s">
        <v>530</v>
      </c>
      <c r="U4" s="57" t="s">
        <v>589</v>
      </c>
      <c r="V4" s="14"/>
      <c r="W4" s="57" t="s">
        <v>537</v>
      </c>
      <c r="X4" s="14"/>
      <c r="AA4" s="64" t="s">
        <v>604</v>
      </c>
      <c r="AB4" s="14"/>
      <c r="AC4" s="65" t="s">
        <v>610</v>
      </c>
      <c r="AD4" s="14"/>
      <c r="AG4" s="14"/>
      <c r="AN4" s="59" t="s">
        <v>281</v>
      </c>
    </row>
    <row r="5" spans="1:40" x14ac:dyDescent="0.25">
      <c r="A5" s="57" t="s">
        <v>266</v>
      </c>
      <c r="B5" s="20"/>
      <c r="C5" s="57" t="s">
        <v>1029</v>
      </c>
      <c r="D5" s="15"/>
      <c r="G5" s="56" t="s">
        <v>595</v>
      </c>
      <c r="H5" s="15"/>
      <c r="I5" s="57" t="s">
        <v>1017</v>
      </c>
      <c r="J5" s="15"/>
      <c r="K5" s="60" t="s">
        <v>46</v>
      </c>
      <c r="L5" s="9"/>
      <c r="M5" s="9"/>
      <c r="N5" s="9"/>
      <c r="P5" s="9"/>
      <c r="Q5" s="9"/>
      <c r="S5" s="58" t="s">
        <v>418</v>
      </c>
      <c r="U5" s="57" t="s">
        <v>587</v>
      </c>
      <c r="V5" s="14"/>
      <c r="W5" s="57" t="s">
        <v>621</v>
      </c>
      <c r="X5" s="13"/>
      <c r="AA5" s="64" t="s">
        <v>605</v>
      </c>
      <c r="AB5" s="14"/>
      <c r="AC5" s="65" t="s">
        <v>1062</v>
      </c>
      <c r="AD5" s="14"/>
      <c r="AG5" s="14"/>
      <c r="AN5" s="60" t="s">
        <v>44</v>
      </c>
    </row>
    <row r="6" spans="1:40" x14ac:dyDescent="0.25">
      <c r="A6" s="57" t="s">
        <v>1026</v>
      </c>
      <c r="B6" s="15"/>
      <c r="C6" s="57" t="s">
        <v>271</v>
      </c>
      <c r="I6" s="57" t="s">
        <v>1063</v>
      </c>
      <c r="J6" s="15"/>
      <c r="K6" s="59" t="s">
        <v>282</v>
      </c>
      <c r="L6" s="9"/>
      <c r="M6" s="9"/>
      <c r="N6" s="9"/>
      <c r="P6" s="9"/>
      <c r="Q6" s="9"/>
      <c r="S6" s="58" t="s">
        <v>772</v>
      </c>
      <c r="U6" s="57" t="s">
        <v>1036</v>
      </c>
      <c r="V6" s="14"/>
      <c r="W6" s="57" t="s">
        <v>538</v>
      </c>
      <c r="X6" s="14"/>
      <c r="AA6" s="64" t="s">
        <v>606</v>
      </c>
      <c r="AB6" s="14"/>
      <c r="AG6" s="14"/>
      <c r="AN6" s="59" t="s">
        <v>46</v>
      </c>
    </row>
    <row r="7" spans="1:40" x14ac:dyDescent="0.25">
      <c r="A7" s="57" t="s">
        <v>265</v>
      </c>
      <c r="B7" s="15"/>
      <c r="C7" s="57" t="s">
        <v>1033</v>
      </c>
      <c r="D7" s="15"/>
      <c r="I7" s="57" t="s">
        <v>31</v>
      </c>
      <c r="J7" s="15"/>
      <c r="K7" s="60" t="s">
        <v>283</v>
      </c>
      <c r="L7" s="9"/>
      <c r="M7" s="9"/>
      <c r="N7" s="9"/>
      <c r="P7" s="9"/>
      <c r="Q7" s="9"/>
      <c r="S7" s="58" t="s">
        <v>419</v>
      </c>
      <c r="U7" s="57" t="s">
        <v>585</v>
      </c>
      <c r="V7" s="14"/>
      <c r="W7" s="57" t="s">
        <v>539</v>
      </c>
      <c r="X7" s="14"/>
      <c r="AA7" s="57" t="s">
        <v>616</v>
      </c>
      <c r="AB7" s="14"/>
      <c r="AG7" s="14"/>
      <c r="AN7" s="60" t="s">
        <v>282</v>
      </c>
    </row>
    <row r="8" spans="1:40" ht="14.4" customHeight="1" x14ac:dyDescent="0.25">
      <c r="A8" s="57" t="s">
        <v>280</v>
      </c>
      <c r="B8" s="15"/>
      <c r="C8" s="57" t="s">
        <v>1030</v>
      </c>
      <c r="D8" s="15"/>
      <c r="I8" s="57" t="s">
        <v>28</v>
      </c>
      <c r="J8" s="15"/>
      <c r="K8" s="59" t="s">
        <v>48</v>
      </c>
      <c r="L8" s="9"/>
      <c r="M8" s="9"/>
      <c r="N8" s="9"/>
      <c r="P8" s="9"/>
      <c r="Q8" s="9"/>
      <c r="S8" s="58" t="s">
        <v>420</v>
      </c>
      <c r="W8" s="57" t="s">
        <v>540</v>
      </c>
      <c r="X8" s="14"/>
      <c r="AA8" s="64" t="s">
        <v>617</v>
      </c>
      <c r="AB8" s="14"/>
      <c r="AG8" s="14"/>
      <c r="AN8" s="59"/>
    </row>
    <row r="9" spans="1:40" x14ac:dyDescent="0.25">
      <c r="A9" s="57" t="s">
        <v>1019</v>
      </c>
      <c r="B9" s="15"/>
      <c r="C9" s="57" t="s">
        <v>595</v>
      </c>
      <c r="I9" s="57" t="s">
        <v>1064</v>
      </c>
      <c r="J9" s="15"/>
      <c r="K9" s="60" t="s">
        <v>284</v>
      </c>
      <c r="L9" s="9"/>
      <c r="M9" s="9"/>
      <c r="N9" s="9"/>
      <c r="P9"/>
      <c r="Q9" s="9"/>
      <c r="S9" s="58" t="s">
        <v>421</v>
      </c>
      <c r="W9" s="57" t="s">
        <v>541</v>
      </c>
      <c r="X9" s="14"/>
      <c r="AA9" s="64" t="s">
        <v>618</v>
      </c>
      <c r="AB9" s="14"/>
      <c r="AG9" s="14"/>
      <c r="AN9" s="60" t="s">
        <v>283</v>
      </c>
    </row>
    <row r="10" spans="1:40" x14ac:dyDescent="0.25">
      <c r="A10" s="57" t="s">
        <v>264</v>
      </c>
      <c r="B10" s="15"/>
      <c r="C10" s="57" t="s">
        <v>1031</v>
      </c>
      <c r="I10" s="57" t="s">
        <v>27</v>
      </c>
      <c r="J10" s="15"/>
      <c r="K10" s="59" t="s">
        <v>285</v>
      </c>
      <c r="L10" s="9"/>
      <c r="M10" s="9"/>
      <c r="N10" s="9"/>
      <c r="P10" s="9"/>
      <c r="Q10" s="9"/>
      <c r="S10" s="58" t="s">
        <v>422</v>
      </c>
      <c r="W10" s="57" t="s">
        <v>542</v>
      </c>
      <c r="X10" s="14"/>
      <c r="AA10" s="64" t="s">
        <v>619</v>
      </c>
      <c r="AB10" s="14"/>
      <c r="AG10" s="14"/>
      <c r="AN10" s="59" t="s">
        <v>48</v>
      </c>
    </row>
    <row r="11" spans="1:40" x14ac:dyDescent="0.25">
      <c r="A11" s="57" t="s">
        <v>1024</v>
      </c>
      <c r="C11" s="57" t="s">
        <v>1032</v>
      </c>
      <c r="K11" s="60" t="s">
        <v>50</v>
      </c>
      <c r="L11" s="9"/>
      <c r="M11" s="9"/>
      <c r="N11" s="9"/>
      <c r="P11" s="9"/>
      <c r="Q11" s="9"/>
      <c r="S11" s="58" t="s">
        <v>423</v>
      </c>
      <c r="W11" s="57" t="s">
        <v>543</v>
      </c>
      <c r="X11" s="14"/>
      <c r="AA11" s="64" t="s">
        <v>620</v>
      </c>
      <c r="AB11" s="14"/>
      <c r="AG11" s="14"/>
      <c r="AN11" s="60" t="s">
        <v>284</v>
      </c>
    </row>
    <row r="12" spans="1:40" x14ac:dyDescent="0.25">
      <c r="A12" s="57" t="s">
        <v>1027</v>
      </c>
      <c r="K12" s="59" t="s">
        <v>52</v>
      </c>
      <c r="L12" s="9"/>
      <c r="M12" s="9"/>
      <c r="N12" s="9"/>
      <c r="P12" s="9"/>
      <c r="Q12" s="9"/>
      <c r="S12" s="58" t="s">
        <v>424</v>
      </c>
      <c r="W12" s="57" t="s">
        <v>544</v>
      </c>
      <c r="X12" s="14"/>
      <c r="AA12" s="64" t="s">
        <v>615</v>
      </c>
      <c r="AB12" s="13"/>
      <c r="AG12" s="14"/>
      <c r="AN12" s="59" t="s">
        <v>285</v>
      </c>
    </row>
    <row r="13" spans="1:40" x14ac:dyDescent="0.25">
      <c r="A13" s="57" t="s">
        <v>584</v>
      </c>
      <c r="K13" s="60" t="s">
        <v>286</v>
      </c>
      <c r="L13" s="9"/>
      <c r="M13" s="9"/>
      <c r="N13" s="9"/>
      <c r="P13" s="9"/>
      <c r="Q13" s="9"/>
      <c r="S13" s="58" t="s">
        <v>425</v>
      </c>
      <c r="W13" s="57" t="s">
        <v>545</v>
      </c>
      <c r="X13" s="14"/>
      <c r="AG13" s="14"/>
      <c r="AN13" s="60" t="s">
        <v>50</v>
      </c>
    </row>
    <row r="14" spans="1:40" x14ac:dyDescent="0.25">
      <c r="A14" s="57" t="s">
        <v>268</v>
      </c>
      <c r="K14" s="59" t="s">
        <v>287</v>
      </c>
      <c r="L14" s="9"/>
      <c r="M14" s="9"/>
      <c r="N14" s="9"/>
      <c r="P14" s="9"/>
      <c r="Q14" s="9"/>
      <c r="S14" s="58" t="s">
        <v>426</v>
      </c>
      <c r="W14" s="57" t="s">
        <v>546</v>
      </c>
      <c r="X14" s="14"/>
      <c r="AG14" s="14"/>
      <c r="AN14" s="59" t="s">
        <v>52</v>
      </c>
    </row>
    <row r="15" spans="1:40" x14ac:dyDescent="0.25">
      <c r="A15" s="57" t="s">
        <v>270</v>
      </c>
      <c r="K15" s="60" t="s">
        <v>1037</v>
      </c>
      <c r="L15" s="9"/>
      <c r="M15" s="9"/>
      <c r="N15" s="9"/>
      <c r="P15" s="9"/>
      <c r="Q15" s="9"/>
      <c r="S15" s="58" t="s">
        <v>427</v>
      </c>
      <c r="W15" s="57" t="s">
        <v>547</v>
      </c>
      <c r="X15" s="14"/>
      <c r="AG15" s="14"/>
      <c r="AN15" s="60" t="s">
        <v>286</v>
      </c>
    </row>
    <row r="16" spans="1:40" ht="10.5" customHeight="1" x14ac:dyDescent="0.25">
      <c r="A16" s="57" t="s">
        <v>1028</v>
      </c>
      <c r="K16" s="59" t="s">
        <v>288</v>
      </c>
      <c r="L16" s="9"/>
      <c r="M16" s="9"/>
      <c r="N16" s="9"/>
      <c r="P16" s="9"/>
      <c r="Q16" s="9"/>
      <c r="S16" s="58" t="s">
        <v>428</v>
      </c>
      <c r="W16" s="57" t="s">
        <v>548</v>
      </c>
      <c r="X16" s="14"/>
      <c r="AG16" s="14"/>
      <c r="AN16" s="59"/>
    </row>
    <row r="17" spans="11:40" x14ac:dyDescent="0.25">
      <c r="K17" s="60" t="s">
        <v>54</v>
      </c>
      <c r="L17" s="9"/>
      <c r="M17" s="9"/>
      <c r="N17" s="9"/>
      <c r="P17" s="9"/>
      <c r="Q17" s="9"/>
      <c r="S17" s="58" t="s">
        <v>429</v>
      </c>
      <c r="W17" s="57" t="s">
        <v>549</v>
      </c>
      <c r="X17" s="14"/>
      <c r="AG17" s="14"/>
      <c r="AN17" s="60" t="s">
        <v>287</v>
      </c>
    </row>
    <row r="18" spans="11:40" x14ac:dyDescent="0.25">
      <c r="K18" s="59" t="s">
        <v>289</v>
      </c>
      <c r="L18" s="9"/>
      <c r="M18" s="9"/>
      <c r="N18" s="9"/>
      <c r="P18" s="9"/>
      <c r="Q18" s="9"/>
      <c r="S18" s="58" t="s">
        <v>430</v>
      </c>
      <c r="V18" s="17"/>
      <c r="W18" s="57" t="s">
        <v>550</v>
      </c>
      <c r="X18" s="14"/>
      <c r="AG18" s="14"/>
      <c r="AN18" s="59" t="s">
        <v>1037</v>
      </c>
    </row>
    <row r="19" spans="11:40" x14ac:dyDescent="0.25">
      <c r="K19" s="60" t="s">
        <v>290</v>
      </c>
      <c r="L19" s="9"/>
      <c r="M19" s="9"/>
      <c r="N19" s="9"/>
      <c r="P19" s="9"/>
      <c r="Q19" s="9"/>
      <c r="S19" s="58" t="s">
        <v>431</v>
      </c>
      <c r="W19" s="57" t="s">
        <v>633</v>
      </c>
      <c r="X19" s="14"/>
      <c r="AA19" s="44"/>
      <c r="AG19" s="14"/>
      <c r="AN19" s="60" t="s">
        <v>288</v>
      </c>
    </row>
    <row r="20" spans="11:40" x14ac:dyDescent="0.25">
      <c r="K20" s="59" t="s">
        <v>55</v>
      </c>
      <c r="L20" s="9"/>
      <c r="M20" s="9"/>
      <c r="N20" s="9"/>
      <c r="P20" s="9"/>
      <c r="Q20" s="9"/>
      <c r="S20" s="58" t="s">
        <v>432</v>
      </c>
      <c r="W20" s="57" t="s">
        <v>551</v>
      </c>
      <c r="X20" s="14"/>
      <c r="AA20" s="44"/>
      <c r="AG20" s="14"/>
      <c r="AN20" s="59" t="s">
        <v>54</v>
      </c>
    </row>
    <row r="21" spans="11:40" x14ac:dyDescent="0.25">
      <c r="K21" s="60" t="s">
        <v>291</v>
      </c>
      <c r="L21" s="9"/>
      <c r="M21" s="9"/>
      <c r="N21" s="9"/>
      <c r="P21" s="9"/>
      <c r="Q21" s="9"/>
      <c r="S21" s="58" t="s">
        <v>433</v>
      </c>
      <c r="W21" s="57" t="s">
        <v>552</v>
      </c>
      <c r="X21" s="14"/>
      <c r="AA21" s="44"/>
      <c r="AG21" s="14"/>
      <c r="AN21" s="60" t="s">
        <v>289</v>
      </c>
    </row>
    <row r="22" spans="11:40" x14ac:dyDescent="0.25">
      <c r="K22" s="59" t="s">
        <v>57</v>
      </c>
      <c r="L22" s="9"/>
      <c r="M22" s="9"/>
      <c r="N22" s="9"/>
      <c r="P22" s="9"/>
      <c r="Q22" s="9"/>
      <c r="S22" s="58" t="s">
        <v>773</v>
      </c>
      <c r="W22" s="57" t="s">
        <v>553</v>
      </c>
      <c r="X22" s="14"/>
      <c r="AA22" s="44"/>
      <c r="AG22" s="14"/>
      <c r="AN22" s="59" t="s">
        <v>290</v>
      </c>
    </row>
    <row r="23" spans="11:40" x14ac:dyDescent="0.25">
      <c r="K23" s="60" t="s">
        <v>292</v>
      </c>
      <c r="L23" s="9"/>
      <c r="M23" s="9"/>
      <c r="N23" s="9"/>
      <c r="P23" s="9"/>
      <c r="Q23" s="9"/>
      <c r="S23" s="58" t="s">
        <v>434</v>
      </c>
      <c r="W23" s="57" t="s">
        <v>554</v>
      </c>
      <c r="X23" s="14"/>
      <c r="AA23" s="44"/>
      <c r="AG23" s="14"/>
      <c r="AN23" s="60" t="s">
        <v>55</v>
      </c>
    </row>
    <row r="24" spans="11:40" x14ac:dyDescent="0.25">
      <c r="K24" s="59" t="s">
        <v>60</v>
      </c>
      <c r="L24" s="9"/>
      <c r="M24" s="9"/>
      <c r="N24" s="9"/>
      <c r="P24" s="9"/>
      <c r="Q24" s="9"/>
      <c r="S24" s="58" t="s">
        <v>435</v>
      </c>
      <c r="W24" s="57" t="s">
        <v>555</v>
      </c>
      <c r="X24" s="14"/>
      <c r="AA24" s="44"/>
      <c r="AG24" s="14"/>
      <c r="AN24" s="59" t="s">
        <v>291</v>
      </c>
    </row>
    <row r="25" spans="11:40" x14ac:dyDescent="0.25">
      <c r="K25" s="60" t="s">
        <v>61</v>
      </c>
      <c r="L25" s="9"/>
      <c r="M25" s="9"/>
      <c r="N25" s="9"/>
      <c r="P25" s="9"/>
      <c r="Q25" s="9"/>
      <c r="S25" s="58" t="s">
        <v>436</v>
      </c>
      <c r="W25" s="57" t="s">
        <v>556</v>
      </c>
      <c r="X25" s="14"/>
      <c r="AG25" s="14"/>
      <c r="AN25" s="60" t="s">
        <v>57</v>
      </c>
    </row>
    <row r="26" spans="11:40" x14ac:dyDescent="0.25">
      <c r="K26" s="59" t="s">
        <v>293</v>
      </c>
      <c r="L26" s="9"/>
      <c r="M26" s="9"/>
      <c r="N26" s="9"/>
      <c r="P26" s="9"/>
      <c r="Q26" s="9"/>
      <c r="S26" s="58" t="s">
        <v>437</v>
      </c>
      <c r="W26" s="57" t="s">
        <v>557</v>
      </c>
      <c r="X26" s="14"/>
      <c r="AG26" s="14"/>
      <c r="AN26" s="59" t="s">
        <v>292</v>
      </c>
    </row>
    <row r="27" spans="11:40" x14ac:dyDescent="0.25">
      <c r="K27" s="60" t="s">
        <v>63</v>
      </c>
      <c r="L27" s="9"/>
      <c r="M27" s="9"/>
      <c r="N27" s="9"/>
      <c r="P27" s="9"/>
      <c r="Q27" s="9"/>
      <c r="S27" s="58" t="s">
        <v>438</v>
      </c>
      <c r="W27" s="57" t="s">
        <v>623</v>
      </c>
      <c r="X27" s="14"/>
      <c r="AG27" s="14"/>
      <c r="AN27" s="60" t="s">
        <v>60</v>
      </c>
    </row>
    <row r="28" spans="11:40" x14ac:dyDescent="0.25">
      <c r="K28" s="59" t="s">
        <v>629</v>
      </c>
      <c r="L28" s="9"/>
      <c r="M28" s="9"/>
      <c r="N28" s="9"/>
      <c r="P28" s="9"/>
      <c r="Q28" s="9"/>
      <c r="S28" s="58" t="s">
        <v>440</v>
      </c>
      <c r="W28" s="57" t="s">
        <v>558</v>
      </c>
      <c r="X28" s="14"/>
      <c r="AG28" s="14"/>
      <c r="AN28" s="59" t="s">
        <v>61</v>
      </c>
    </row>
    <row r="29" spans="11:40" x14ac:dyDescent="0.25">
      <c r="K29" s="60" t="s">
        <v>1038</v>
      </c>
      <c r="L29" s="9"/>
      <c r="M29" s="9"/>
      <c r="N29" s="9"/>
      <c r="P29" s="9"/>
      <c r="Q29" s="9"/>
      <c r="S29" s="58" t="s">
        <v>441</v>
      </c>
      <c r="W29" s="57" t="s">
        <v>559</v>
      </c>
      <c r="X29" s="14"/>
      <c r="AG29" s="14"/>
      <c r="AN29" s="60" t="s">
        <v>293</v>
      </c>
    </row>
    <row r="30" spans="11:40" x14ac:dyDescent="0.25">
      <c r="K30" s="59" t="s">
        <v>66</v>
      </c>
      <c r="L30" s="9"/>
      <c r="M30" s="9"/>
      <c r="N30" s="9"/>
      <c r="P30" s="9"/>
      <c r="Q30" s="9"/>
      <c r="S30" s="58" t="s">
        <v>442</v>
      </c>
      <c r="W30" s="57" t="s">
        <v>560</v>
      </c>
      <c r="X30" s="14"/>
      <c r="AG30" s="14"/>
      <c r="AN30" s="59" t="s">
        <v>63</v>
      </c>
    </row>
    <row r="31" spans="11:40" x14ac:dyDescent="0.25">
      <c r="K31" s="60" t="s">
        <v>69</v>
      </c>
      <c r="L31" s="9"/>
      <c r="M31" s="9"/>
      <c r="N31" s="9"/>
      <c r="P31" s="9"/>
      <c r="Q31" s="9"/>
      <c r="S31" s="58" t="s">
        <v>786</v>
      </c>
      <c r="W31" s="57" t="s">
        <v>561</v>
      </c>
      <c r="X31" s="14"/>
      <c r="AG31" s="14"/>
      <c r="AN31" s="60" t="s">
        <v>629</v>
      </c>
    </row>
    <row r="32" spans="11:40" x14ac:dyDescent="0.25">
      <c r="K32" s="59" t="s">
        <v>71</v>
      </c>
      <c r="L32" s="9"/>
      <c r="M32" s="9"/>
      <c r="N32" s="9"/>
      <c r="P32" s="9"/>
      <c r="Q32" s="9"/>
      <c r="S32" s="58" t="s">
        <v>774</v>
      </c>
      <c r="W32" s="57" t="s">
        <v>562</v>
      </c>
      <c r="X32" s="14"/>
      <c r="AG32" s="14"/>
      <c r="AN32" s="59" t="s">
        <v>1038</v>
      </c>
    </row>
    <row r="33" spans="11:40" x14ac:dyDescent="0.25">
      <c r="K33" s="60" t="s">
        <v>294</v>
      </c>
      <c r="L33" s="9"/>
      <c r="M33" s="9"/>
      <c r="N33" s="9"/>
      <c r="P33" s="9"/>
      <c r="Q33" s="9"/>
      <c r="S33" s="58" t="s">
        <v>443</v>
      </c>
      <c r="W33" s="57" t="s">
        <v>563</v>
      </c>
      <c r="X33" s="14"/>
      <c r="AG33" s="14"/>
      <c r="AN33" s="60" t="s">
        <v>66</v>
      </c>
    </row>
    <row r="34" spans="11:40" x14ac:dyDescent="0.25">
      <c r="K34" s="59" t="s">
        <v>295</v>
      </c>
      <c r="L34" s="9"/>
      <c r="M34" s="9"/>
      <c r="N34" s="9"/>
      <c r="P34" s="9"/>
      <c r="Q34" s="9"/>
      <c r="S34" s="58" t="s">
        <v>444</v>
      </c>
      <c r="W34" s="57" t="s">
        <v>564</v>
      </c>
      <c r="X34" s="14"/>
      <c r="AG34" s="14"/>
      <c r="AN34" s="59" t="s">
        <v>69</v>
      </c>
    </row>
    <row r="35" spans="11:40" x14ac:dyDescent="0.25">
      <c r="K35" s="60" t="s">
        <v>72</v>
      </c>
      <c r="L35" s="9"/>
      <c r="M35" s="9"/>
      <c r="N35" s="9"/>
      <c r="P35" s="9"/>
      <c r="Q35" s="9"/>
      <c r="S35" s="58" t="s">
        <v>446</v>
      </c>
      <c r="W35" s="57" t="s">
        <v>565</v>
      </c>
      <c r="X35" s="14"/>
      <c r="AG35" s="14"/>
      <c r="AN35" s="60" t="s">
        <v>71</v>
      </c>
    </row>
    <row r="36" spans="11:40" x14ac:dyDescent="0.25">
      <c r="K36" s="59" t="s">
        <v>74</v>
      </c>
      <c r="L36" s="9"/>
      <c r="M36" s="9"/>
      <c r="N36" s="9"/>
      <c r="P36" s="9"/>
      <c r="Q36" s="9"/>
      <c r="S36" s="58" t="s">
        <v>447</v>
      </c>
      <c r="W36" s="57" t="s">
        <v>566</v>
      </c>
      <c r="X36" s="14"/>
      <c r="AG36" s="14"/>
      <c r="AN36" s="59" t="s">
        <v>294</v>
      </c>
    </row>
    <row r="37" spans="11:40" x14ac:dyDescent="0.25">
      <c r="K37" s="60" t="s">
        <v>77</v>
      </c>
      <c r="L37" s="9"/>
      <c r="M37" s="9"/>
      <c r="N37" s="9"/>
      <c r="P37" s="9"/>
      <c r="Q37" s="9"/>
      <c r="S37" s="58" t="s">
        <v>448</v>
      </c>
      <c r="W37" s="57" t="s">
        <v>567</v>
      </c>
      <c r="X37" s="14"/>
      <c r="AG37" s="14"/>
      <c r="AN37" s="60" t="s">
        <v>295</v>
      </c>
    </row>
    <row r="38" spans="11:40" x14ac:dyDescent="0.25">
      <c r="K38" s="59" t="s">
        <v>78</v>
      </c>
      <c r="L38" s="9"/>
      <c r="M38" s="9"/>
      <c r="N38" s="9"/>
      <c r="P38" s="9"/>
      <c r="Q38" s="9"/>
      <c r="S38" s="58" t="s">
        <v>449</v>
      </c>
      <c r="W38" s="57" t="s">
        <v>624</v>
      </c>
      <c r="X38" s="14"/>
      <c r="AG38" s="14"/>
      <c r="AN38" s="59" t="s">
        <v>72</v>
      </c>
    </row>
    <row r="39" spans="11:40" x14ac:dyDescent="0.25">
      <c r="K39" s="60" t="s">
        <v>81</v>
      </c>
      <c r="L39" s="9"/>
      <c r="M39" s="9"/>
      <c r="N39" s="9"/>
      <c r="P39" s="9"/>
      <c r="Q39" s="9"/>
      <c r="S39" s="58" t="s">
        <v>450</v>
      </c>
      <c r="W39" s="57" t="s">
        <v>568</v>
      </c>
      <c r="X39" s="14"/>
      <c r="AG39" s="14"/>
      <c r="AN39" s="60" t="s">
        <v>74</v>
      </c>
    </row>
    <row r="40" spans="11:40" x14ac:dyDescent="0.25">
      <c r="K40" s="59" t="s">
        <v>296</v>
      </c>
      <c r="L40" s="9"/>
      <c r="M40" s="9"/>
      <c r="N40" s="9"/>
      <c r="P40" s="9"/>
      <c r="Q40" s="9"/>
      <c r="S40" s="58" t="s">
        <v>451</v>
      </c>
      <c r="W40" s="57" t="s">
        <v>569</v>
      </c>
      <c r="X40" s="14"/>
      <c r="AG40" s="14"/>
      <c r="AN40" s="59" t="s">
        <v>77</v>
      </c>
    </row>
    <row r="41" spans="11:40" x14ac:dyDescent="0.25">
      <c r="K41" s="60" t="s">
        <v>297</v>
      </c>
      <c r="L41" s="9"/>
      <c r="M41" s="9"/>
      <c r="N41" s="9"/>
      <c r="P41" s="9"/>
      <c r="Q41" s="9"/>
      <c r="S41" s="58" t="s">
        <v>452</v>
      </c>
      <c r="W41" s="57" t="s">
        <v>570</v>
      </c>
      <c r="X41" s="14"/>
      <c r="AG41" s="14"/>
      <c r="AN41" s="60" t="s">
        <v>78</v>
      </c>
    </row>
    <row r="42" spans="11:40" x14ac:dyDescent="0.25">
      <c r="K42" s="59" t="s">
        <v>299</v>
      </c>
      <c r="L42" s="9"/>
      <c r="M42" s="9"/>
      <c r="N42" s="9"/>
      <c r="P42" s="9"/>
      <c r="Q42" s="9"/>
      <c r="S42" s="58" t="s">
        <v>775</v>
      </c>
      <c r="W42" s="57" t="s">
        <v>571</v>
      </c>
      <c r="X42" s="14"/>
      <c r="AG42" s="14"/>
      <c r="AN42" s="59" t="s">
        <v>81</v>
      </c>
    </row>
    <row r="43" spans="11:40" x14ac:dyDescent="0.25">
      <c r="K43" s="60" t="s">
        <v>83</v>
      </c>
      <c r="L43" s="9"/>
      <c r="M43" s="9"/>
      <c r="N43" s="9"/>
      <c r="P43" s="9"/>
      <c r="Q43" s="9"/>
      <c r="S43" s="58" t="s">
        <v>453</v>
      </c>
      <c r="W43" s="57" t="s">
        <v>572</v>
      </c>
      <c r="X43" s="14"/>
      <c r="AG43" s="13"/>
      <c r="AN43" s="60" t="s">
        <v>296</v>
      </c>
    </row>
    <row r="44" spans="11:40" x14ac:dyDescent="0.25">
      <c r="K44" s="59" t="s">
        <v>85</v>
      </c>
      <c r="L44" s="9"/>
      <c r="M44" s="9"/>
      <c r="N44" s="9"/>
      <c r="P44"/>
      <c r="Q44" s="9"/>
      <c r="S44" s="58" t="s">
        <v>455</v>
      </c>
      <c r="W44" s="57" t="s">
        <v>533</v>
      </c>
      <c r="X44" s="14"/>
      <c r="AG44" s="13"/>
      <c r="AN44" s="59" t="s">
        <v>297</v>
      </c>
    </row>
    <row r="45" spans="11:40" hidden="1" x14ac:dyDescent="0.25">
      <c r="K45" s="60" t="s">
        <v>87</v>
      </c>
      <c r="L45" s="9"/>
      <c r="M45" s="9"/>
      <c r="N45" s="9"/>
      <c r="P45" s="9"/>
      <c r="Q45" s="9"/>
      <c r="S45" s="58" t="s">
        <v>456</v>
      </c>
      <c r="W45" s="57" t="s">
        <v>573</v>
      </c>
      <c r="X45" s="14"/>
      <c r="AG45" s="13"/>
      <c r="AN45" s="60"/>
    </row>
    <row r="46" spans="11:40" x14ac:dyDescent="0.25">
      <c r="K46" s="59" t="s">
        <v>88</v>
      </c>
      <c r="L46" s="9"/>
      <c r="M46" s="9"/>
      <c r="N46" s="9"/>
      <c r="P46" s="9"/>
      <c r="Q46" s="9"/>
      <c r="S46" s="58" t="s">
        <v>457</v>
      </c>
      <c r="W46" s="57" t="s">
        <v>532</v>
      </c>
      <c r="X46" s="14"/>
      <c r="AG46" s="13"/>
      <c r="AN46" s="59" t="s">
        <v>299</v>
      </c>
    </row>
    <row r="47" spans="11:40" x14ac:dyDescent="0.25">
      <c r="K47" s="60" t="s">
        <v>91</v>
      </c>
      <c r="L47" s="9"/>
      <c r="M47" s="9"/>
      <c r="N47" s="9"/>
      <c r="P47" s="9"/>
      <c r="Q47" s="9"/>
      <c r="S47" s="58" t="s">
        <v>458</v>
      </c>
      <c r="W47" s="57" t="s">
        <v>574</v>
      </c>
      <c r="X47" s="14"/>
      <c r="AG47" s="13"/>
      <c r="AN47" s="60" t="s">
        <v>83</v>
      </c>
    </row>
    <row r="48" spans="11:40" hidden="1" x14ac:dyDescent="0.25">
      <c r="K48" s="59" t="s">
        <v>93</v>
      </c>
      <c r="L48" s="9"/>
      <c r="M48" s="9"/>
      <c r="N48" s="9"/>
      <c r="P48" s="9"/>
      <c r="Q48" s="9"/>
      <c r="S48" s="58" t="s">
        <v>459</v>
      </c>
      <c r="W48" s="57" t="s">
        <v>575</v>
      </c>
      <c r="X48" s="14"/>
      <c r="AG48" s="14"/>
      <c r="AN48" s="59"/>
    </row>
    <row r="49" spans="11:40" hidden="1" x14ac:dyDescent="0.25">
      <c r="K49" s="60" t="s">
        <v>300</v>
      </c>
      <c r="L49" s="9"/>
      <c r="M49" s="9"/>
      <c r="N49" s="9"/>
      <c r="P49"/>
      <c r="Q49" s="9"/>
      <c r="S49" s="58" t="s">
        <v>460</v>
      </c>
      <c r="W49" s="57" t="s">
        <v>576</v>
      </c>
      <c r="X49" s="14"/>
      <c r="AG49" s="13"/>
      <c r="AN49" s="60"/>
    </row>
    <row r="50" spans="11:40" x14ac:dyDescent="0.25">
      <c r="K50" s="59" t="s">
        <v>415</v>
      </c>
      <c r="L50" s="9"/>
      <c r="M50" s="9"/>
      <c r="N50" s="9"/>
      <c r="P50" s="9"/>
      <c r="Q50" s="9"/>
      <c r="S50" s="58" t="s">
        <v>461</v>
      </c>
      <c r="W50" s="57" t="s">
        <v>577</v>
      </c>
      <c r="X50" s="14"/>
      <c r="AG50" s="14"/>
      <c r="AN50" s="59" t="s">
        <v>85</v>
      </c>
    </row>
    <row r="51" spans="11:40" x14ac:dyDescent="0.25">
      <c r="K51" s="60" t="s">
        <v>301</v>
      </c>
      <c r="L51" s="9"/>
      <c r="M51" s="9"/>
      <c r="N51" s="9"/>
      <c r="P51" s="9"/>
      <c r="Q51" s="9"/>
      <c r="S51" s="58" t="s">
        <v>462</v>
      </c>
      <c r="W51" s="57" t="s">
        <v>578</v>
      </c>
      <c r="X51" s="14"/>
      <c r="AG51" s="14"/>
      <c r="AN51" s="60" t="s">
        <v>87</v>
      </c>
    </row>
    <row r="52" spans="11:40" x14ac:dyDescent="0.25">
      <c r="K52" s="59" t="s">
        <v>97</v>
      </c>
      <c r="L52" s="9"/>
      <c r="M52" s="9"/>
      <c r="N52" s="9"/>
      <c r="P52" s="9"/>
      <c r="Q52" s="9"/>
      <c r="S52" s="58" t="s">
        <v>806</v>
      </c>
      <c r="W52" s="57" t="s">
        <v>622</v>
      </c>
      <c r="X52" s="14"/>
      <c r="AG52" s="14"/>
      <c r="AN52" s="59" t="s">
        <v>88</v>
      </c>
    </row>
    <row r="53" spans="11:40" x14ac:dyDescent="0.25">
      <c r="K53" s="60" t="s">
        <v>302</v>
      </c>
      <c r="L53" s="9"/>
      <c r="M53" s="9"/>
      <c r="N53" s="9"/>
      <c r="P53" s="9"/>
      <c r="Q53" s="9"/>
      <c r="S53" s="58" t="s">
        <v>463</v>
      </c>
      <c r="W53" s="57" t="s">
        <v>531</v>
      </c>
      <c r="X53" s="13"/>
      <c r="AG53" s="14"/>
      <c r="AN53" s="60" t="s">
        <v>91</v>
      </c>
    </row>
    <row r="54" spans="11:40" x14ac:dyDescent="0.25">
      <c r="K54" s="59" t="s">
        <v>100</v>
      </c>
      <c r="L54" s="9"/>
      <c r="M54" s="9"/>
      <c r="N54" s="9"/>
      <c r="P54" s="9"/>
      <c r="Q54" s="9"/>
      <c r="S54" s="58" t="s">
        <v>464</v>
      </c>
      <c r="W54" s="57" t="s">
        <v>579</v>
      </c>
      <c r="X54" s="13"/>
      <c r="AG54" s="14"/>
      <c r="AN54" s="59" t="s">
        <v>93</v>
      </c>
    </row>
    <row r="55" spans="11:40" x14ac:dyDescent="0.25">
      <c r="K55" s="60" t="s">
        <v>101</v>
      </c>
      <c r="L55" s="9"/>
      <c r="M55" s="9"/>
      <c r="N55" s="9"/>
      <c r="P55" s="9"/>
      <c r="Q55" s="9"/>
      <c r="S55" s="58" t="s">
        <v>465</v>
      </c>
      <c r="W55" s="57" t="s">
        <v>580</v>
      </c>
      <c r="X55" s="13"/>
      <c r="AG55" s="14"/>
      <c r="AN55" s="60" t="s">
        <v>300</v>
      </c>
    </row>
    <row r="56" spans="11:40" x14ac:dyDescent="0.25">
      <c r="K56" s="59" t="s">
        <v>1039</v>
      </c>
      <c r="L56" s="9"/>
      <c r="M56" s="9"/>
      <c r="N56" s="9"/>
      <c r="P56"/>
      <c r="Q56" s="9"/>
      <c r="S56" s="58" t="s">
        <v>466</v>
      </c>
      <c r="W56" s="57" t="s">
        <v>581</v>
      </c>
      <c r="X56" s="13"/>
      <c r="AG56" s="14"/>
      <c r="AN56" s="59" t="s">
        <v>415</v>
      </c>
    </row>
    <row r="57" spans="11:40" x14ac:dyDescent="0.25">
      <c r="K57" s="60" t="s">
        <v>303</v>
      </c>
      <c r="L57" s="9"/>
      <c r="M57" s="9"/>
      <c r="N57" s="9"/>
      <c r="P57" s="9"/>
      <c r="Q57" s="9"/>
      <c r="S57" s="58" t="s">
        <v>467</v>
      </c>
      <c r="W57" s="57" t="s">
        <v>596</v>
      </c>
      <c r="X57" s="13"/>
      <c r="AG57" s="14"/>
      <c r="AN57" s="60" t="s">
        <v>301</v>
      </c>
    </row>
    <row r="58" spans="11:40" x14ac:dyDescent="0.25">
      <c r="K58" s="59" t="s">
        <v>304</v>
      </c>
      <c r="L58" s="9"/>
      <c r="M58" s="9"/>
      <c r="N58" s="9"/>
      <c r="P58"/>
      <c r="Q58" s="9"/>
      <c r="S58" s="58" t="s">
        <v>468</v>
      </c>
      <c r="AN58" s="59" t="s">
        <v>97</v>
      </c>
    </row>
    <row r="59" spans="11:40" x14ac:dyDescent="0.25">
      <c r="K59" s="60" t="s">
        <v>306</v>
      </c>
      <c r="L59" s="9"/>
      <c r="M59" s="9"/>
      <c r="N59" s="9"/>
      <c r="P59" s="9"/>
      <c r="Q59" s="9"/>
      <c r="S59" s="58" t="s">
        <v>469</v>
      </c>
      <c r="AN59" s="60" t="s">
        <v>302</v>
      </c>
    </row>
    <row r="60" spans="11:40" x14ac:dyDescent="0.25">
      <c r="K60" s="59" t="s">
        <v>103</v>
      </c>
      <c r="L60" s="9"/>
      <c r="M60" s="9"/>
      <c r="N60" s="9"/>
      <c r="P60" s="9"/>
      <c r="Q60" s="9"/>
      <c r="S60" s="58" t="s">
        <v>470</v>
      </c>
      <c r="AN60" s="59" t="s">
        <v>100</v>
      </c>
    </row>
    <row r="61" spans="11:40" x14ac:dyDescent="0.25">
      <c r="K61" s="60" t="s">
        <v>307</v>
      </c>
      <c r="L61" s="9"/>
      <c r="M61" s="9"/>
      <c r="N61" s="9"/>
      <c r="P61" s="9"/>
      <c r="Q61" s="9"/>
      <c r="S61" s="58" t="s">
        <v>471</v>
      </c>
      <c r="AN61" s="60" t="s">
        <v>101</v>
      </c>
    </row>
    <row r="62" spans="11:40" x14ac:dyDescent="0.25">
      <c r="K62" s="59" t="s">
        <v>106</v>
      </c>
      <c r="L62" s="9"/>
      <c r="M62" s="9"/>
      <c r="N62" s="9"/>
      <c r="P62" s="9"/>
      <c r="Q62" s="9"/>
      <c r="S62" s="58" t="s">
        <v>472</v>
      </c>
      <c r="X62" s="14"/>
      <c r="AG62" s="14"/>
      <c r="AN62" s="59" t="s">
        <v>1039</v>
      </c>
    </row>
    <row r="63" spans="11:40" x14ac:dyDescent="0.25">
      <c r="K63" s="60" t="s">
        <v>109</v>
      </c>
      <c r="L63" s="9"/>
      <c r="M63" s="9"/>
      <c r="N63" s="9"/>
      <c r="P63" s="9"/>
      <c r="Q63" s="9"/>
      <c r="S63" s="58" t="s">
        <v>473</v>
      </c>
      <c r="AN63" s="60" t="s">
        <v>303</v>
      </c>
    </row>
    <row r="64" spans="11:40" x14ac:dyDescent="0.25">
      <c r="K64" s="59" t="s">
        <v>110</v>
      </c>
      <c r="L64" s="9"/>
      <c r="M64" s="9"/>
      <c r="N64" s="9"/>
      <c r="P64" s="9"/>
      <c r="Q64" s="9"/>
      <c r="S64" s="58" t="s">
        <v>474</v>
      </c>
      <c r="AN64" s="59" t="s">
        <v>304</v>
      </c>
    </row>
    <row r="65" spans="11:40" x14ac:dyDescent="0.25">
      <c r="K65" s="60" t="s">
        <v>113</v>
      </c>
      <c r="L65" s="9"/>
      <c r="M65" s="9"/>
      <c r="N65" s="9"/>
      <c r="P65" s="9"/>
      <c r="Q65" s="9"/>
      <c r="S65" s="58" t="s">
        <v>475</v>
      </c>
      <c r="AN65" s="60" t="s">
        <v>306</v>
      </c>
    </row>
    <row r="66" spans="11:40" x14ac:dyDescent="0.25">
      <c r="K66" s="59" t="s">
        <v>115</v>
      </c>
      <c r="L66" s="9"/>
      <c r="M66" s="9"/>
      <c r="N66" s="9"/>
      <c r="P66" s="9"/>
      <c r="Q66" s="9"/>
      <c r="S66" s="58" t="s">
        <v>476</v>
      </c>
      <c r="AN66" s="59" t="s">
        <v>103</v>
      </c>
    </row>
    <row r="67" spans="11:40" x14ac:dyDescent="0.25">
      <c r="K67" s="60" t="s">
        <v>116</v>
      </c>
      <c r="L67" s="9"/>
      <c r="M67" s="9"/>
      <c r="N67" s="9"/>
      <c r="P67" s="9"/>
      <c r="Q67" s="9"/>
      <c r="S67" s="58" t="s">
        <v>477</v>
      </c>
      <c r="AN67" s="60" t="s">
        <v>307</v>
      </c>
    </row>
    <row r="68" spans="11:40" x14ac:dyDescent="0.25">
      <c r="K68" s="59" t="s">
        <v>119</v>
      </c>
      <c r="L68" s="9"/>
      <c r="M68" s="9"/>
      <c r="N68" s="9"/>
      <c r="P68" s="9"/>
      <c r="Q68" s="9"/>
      <c r="S68" s="58" t="s">
        <v>478</v>
      </c>
      <c r="AN68" s="59" t="s">
        <v>106</v>
      </c>
    </row>
    <row r="69" spans="11:40" hidden="1" x14ac:dyDescent="0.25">
      <c r="K69" s="60" t="s">
        <v>120</v>
      </c>
      <c r="L69" s="9"/>
      <c r="M69" s="9"/>
      <c r="N69" s="9"/>
      <c r="P69" s="9"/>
      <c r="Q69" s="9"/>
      <c r="S69" s="58" t="s">
        <v>479</v>
      </c>
      <c r="AN69" s="60"/>
    </row>
    <row r="70" spans="11:40" hidden="1" x14ac:dyDescent="0.25">
      <c r="K70" s="59" t="s">
        <v>1040</v>
      </c>
      <c r="L70" s="9"/>
      <c r="M70" s="9"/>
      <c r="N70" s="9"/>
      <c r="P70" s="9"/>
      <c r="Q70" s="9"/>
      <c r="S70" s="58" t="s">
        <v>776</v>
      </c>
      <c r="AN70" s="59"/>
    </row>
    <row r="71" spans="11:40" hidden="1" x14ac:dyDescent="0.25">
      <c r="K71" s="60" t="s">
        <v>308</v>
      </c>
      <c r="L71" s="9"/>
      <c r="M71" s="9"/>
      <c r="N71" s="9"/>
      <c r="P71" s="9"/>
      <c r="Q71" s="9"/>
      <c r="S71" s="58" t="s">
        <v>480</v>
      </c>
      <c r="AN71" s="60"/>
    </row>
    <row r="72" spans="11:40" x14ac:dyDescent="0.25">
      <c r="K72" s="59" t="s">
        <v>309</v>
      </c>
      <c r="L72" s="9"/>
      <c r="M72" s="9"/>
      <c r="N72" s="9"/>
      <c r="P72" s="9"/>
      <c r="Q72" s="9"/>
      <c r="S72" s="58" t="s">
        <v>783</v>
      </c>
      <c r="AN72" s="59" t="s">
        <v>109</v>
      </c>
    </row>
    <row r="73" spans="11:40" x14ac:dyDescent="0.25">
      <c r="K73" s="60" t="s">
        <v>310</v>
      </c>
      <c r="L73" s="9"/>
      <c r="M73" s="9"/>
      <c r="N73" s="9"/>
      <c r="P73" s="9"/>
      <c r="Q73" s="9"/>
      <c r="S73" s="58" t="s">
        <v>481</v>
      </c>
      <c r="AN73" s="60" t="s">
        <v>110</v>
      </c>
    </row>
    <row r="74" spans="11:40" x14ac:dyDescent="0.25">
      <c r="K74" s="59" t="s">
        <v>312</v>
      </c>
      <c r="L74" s="9"/>
      <c r="M74" s="9"/>
      <c r="N74" s="9"/>
      <c r="P74" s="9"/>
      <c r="Q74" s="9"/>
      <c r="S74" s="58" t="s">
        <v>482</v>
      </c>
      <c r="AN74" s="59" t="s">
        <v>113</v>
      </c>
    </row>
    <row r="75" spans="11:40" x14ac:dyDescent="0.25">
      <c r="K75" s="60" t="s">
        <v>313</v>
      </c>
      <c r="L75" s="9"/>
      <c r="M75" s="9"/>
      <c r="N75" s="9"/>
      <c r="P75"/>
      <c r="Q75" s="9"/>
      <c r="S75" s="58" t="s">
        <v>483</v>
      </c>
      <c r="AN75" s="60" t="s">
        <v>115</v>
      </c>
    </row>
    <row r="76" spans="11:40" x14ac:dyDescent="0.25">
      <c r="K76" s="59" t="s">
        <v>314</v>
      </c>
      <c r="L76" s="9"/>
      <c r="M76" s="9"/>
      <c r="N76" s="9"/>
      <c r="P76" s="9"/>
      <c r="Q76" s="9"/>
      <c r="S76" s="58" t="s">
        <v>484</v>
      </c>
      <c r="AN76" s="59" t="s">
        <v>116</v>
      </c>
    </row>
    <row r="77" spans="11:40" x14ac:dyDescent="0.25">
      <c r="K77" s="60" t="s">
        <v>315</v>
      </c>
      <c r="L77" s="9"/>
      <c r="M77" s="9"/>
      <c r="N77" s="9"/>
      <c r="P77" s="9"/>
      <c r="Q77" s="9"/>
      <c r="S77" s="58" t="s">
        <v>777</v>
      </c>
      <c r="AN77" s="60" t="s">
        <v>119</v>
      </c>
    </row>
    <row r="78" spans="11:40" x14ac:dyDescent="0.25">
      <c r="K78" s="59" t="s">
        <v>123</v>
      </c>
      <c r="L78" s="9"/>
      <c r="M78" s="9"/>
      <c r="N78" s="9"/>
      <c r="P78" s="9"/>
      <c r="Q78" s="9"/>
      <c r="S78" s="58" t="s">
        <v>485</v>
      </c>
      <c r="AN78" s="59" t="s">
        <v>120</v>
      </c>
    </row>
    <row r="79" spans="11:40" x14ac:dyDescent="0.25">
      <c r="K79" s="60" t="s">
        <v>124</v>
      </c>
      <c r="L79" s="9"/>
      <c r="M79" s="9"/>
      <c r="N79" s="9"/>
      <c r="P79" s="9"/>
      <c r="Q79" s="9"/>
      <c r="S79" s="58" t="s">
        <v>486</v>
      </c>
      <c r="AN79" s="60" t="s">
        <v>1040</v>
      </c>
    </row>
    <row r="80" spans="11:40" x14ac:dyDescent="0.25">
      <c r="K80" s="59" t="s">
        <v>126</v>
      </c>
      <c r="L80" s="9"/>
      <c r="M80" s="9"/>
      <c r="N80" s="9"/>
      <c r="P80" s="9"/>
      <c r="Q80" s="9"/>
      <c r="S80" s="58" t="s">
        <v>487</v>
      </c>
      <c r="AN80" s="59" t="s">
        <v>308</v>
      </c>
    </row>
    <row r="81" spans="11:40" x14ac:dyDescent="0.25">
      <c r="K81" s="60" t="s">
        <v>316</v>
      </c>
      <c r="L81" s="9"/>
      <c r="M81" s="9"/>
      <c r="N81" s="9"/>
      <c r="P81" s="9"/>
      <c r="Q81" s="9"/>
      <c r="S81" s="58" t="s">
        <v>488</v>
      </c>
      <c r="AN81" s="60" t="s">
        <v>309</v>
      </c>
    </row>
    <row r="82" spans="11:40" x14ac:dyDescent="0.25">
      <c r="K82" s="59" t="s">
        <v>129</v>
      </c>
      <c r="L82" s="9"/>
      <c r="M82" s="9"/>
      <c r="N82" s="9"/>
      <c r="P82" s="9"/>
      <c r="Q82" s="9"/>
      <c r="S82" s="58" t="s">
        <v>489</v>
      </c>
      <c r="AN82" s="59" t="s">
        <v>310</v>
      </c>
    </row>
    <row r="83" spans="11:40" x14ac:dyDescent="0.25">
      <c r="K83" s="60" t="s">
        <v>317</v>
      </c>
      <c r="L83" s="9"/>
      <c r="M83" s="9"/>
      <c r="N83" s="9"/>
      <c r="P83" s="9"/>
      <c r="Q83" s="9"/>
      <c r="S83" s="58" t="s">
        <v>490</v>
      </c>
      <c r="AN83" s="60" t="s">
        <v>312</v>
      </c>
    </row>
    <row r="84" spans="11:40" x14ac:dyDescent="0.25">
      <c r="K84" s="59" t="s">
        <v>318</v>
      </c>
      <c r="L84" s="9"/>
      <c r="M84" s="9"/>
      <c r="N84" s="9"/>
      <c r="P84" s="9"/>
      <c r="Q84" s="9"/>
      <c r="S84" s="58" t="s">
        <v>491</v>
      </c>
      <c r="AN84" s="59" t="s">
        <v>313</v>
      </c>
    </row>
    <row r="85" spans="11:40" x14ac:dyDescent="0.25">
      <c r="K85" s="60" t="s">
        <v>319</v>
      </c>
      <c r="L85" s="9"/>
      <c r="M85" s="9"/>
      <c r="N85" s="9"/>
      <c r="P85" s="9"/>
      <c r="Q85" s="9"/>
      <c r="S85" s="58" t="s">
        <v>492</v>
      </c>
      <c r="AN85" s="60" t="s">
        <v>314</v>
      </c>
    </row>
    <row r="86" spans="11:40" x14ac:dyDescent="0.25">
      <c r="K86" s="59" t="s">
        <v>320</v>
      </c>
      <c r="L86" s="9"/>
      <c r="M86" s="9"/>
      <c r="N86" s="9"/>
      <c r="P86" s="9"/>
      <c r="Q86" s="9"/>
      <c r="S86" s="58" t="s">
        <v>493</v>
      </c>
      <c r="AN86" s="59" t="s">
        <v>315</v>
      </c>
    </row>
    <row r="87" spans="11:40" x14ac:dyDescent="0.25">
      <c r="K87" s="60" t="s">
        <v>321</v>
      </c>
      <c r="L87" s="9"/>
      <c r="M87" s="9"/>
      <c r="N87" s="9"/>
      <c r="P87" s="9"/>
      <c r="Q87" s="9"/>
      <c r="S87" s="58" t="s">
        <v>494</v>
      </c>
      <c r="AN87" s="60" t="s">
        <v>123</v>
      </c>
    </row>
    <row r="88" spans="11:40" x14ac:dyDescent="0.25">
      <c r="K88" s="59" t="s">
        <v>322</v>
      </c>
      <c r="L88" s="9"/>
      <c r="M88" s="9"/>
      <c r="N88" s="9"/>
      <c r="P88" s="9"/>
      <c r="Q88" s="9"/>
      <c r="S88" s="58" t="s">
        <v>495</v>
      </c>
      <c r="AN88" s="59" t="s">
        <v>124</v>
      </c>
    </row>
    <row r="89" spans="11:40" x14ac:dyDescent="0.25">
      <c r="K89" s="60" t="s">
        <v>130</v>
      </c>
      <c r="L89" s="9"/>
      <c r="M89" s="9"/>
      <c r="N89" s="9"/>
      <c r="P89" s="9"/>
      <c r="Q89" s="9"/>
      <c r="S89" s="58" t="s">
        <v>496</v>
      </c>
      <c r="AN89" s="60" t="s">
        <v>126</v>
      </c>
    </row>
    <row r="90" spans="11:40" x14ac:dyDescent="0.25">
      <c r="K90" s="59" t="s">
        <v>1041</v>
      </c>
      <c r="L90" s="9"/>
      <c r="M90" s="9"/>
      <c r="N90" s="9"/>
      <c r="P90"/>
      <c r="Q90" s="9"/>
      <c r="S90" s="58" t="s">
        <v>784</v>
      </c>
      <c r="AN90" s="59" t="s">
        <v>316</v>
      </c>
    </row>
    <row r="91" spans="11:40" x14ac:dyDescent="0.25">
      <c r="K91" s="60" t="s">
        <v>132</v>
      </c>
      <c r="L91" s="9"/>
      <c r="M91" s="9"/>
      <c r="N91" s="9"/>
      <c r="P91" s="9"/>
      <c r="Q91" s="9"/>
      <c r="S91" s="58" t="s">
        <v>497</v>
      </c>
      <c r="AN91" s="60" t="s">
        <v>129</v>
      </c>
    </row>
    <row r="92" spans="11:40" x14ac:dyDescent="0.25">
      <c r="K92" s="59" t="s">
        <v>134</v>
      </c>
      <c r="L92" s="9"/>
      <c r="M92" s="9"/>
      <c r="N92" s="9"/>
      <c r="P92" s="9"/>
      <c r="Q92" s="9"/>
      <c r="S92" s="58" t="s">
        <v>498</v>
      </c>
      <c r="AN92" s="59" t="s">
        <v>317</v>
      </c>
    </row>
    <row r="93" spans="11:40" x14ac:dyDescent="0.25">
      <c r="K93" s="60" t="s">
        <v>137</v>
      </c>
      <c r="L93" s="9"/>
      <c r="M93" s="9"/>
      <c r="N93" s="9"/>
      <c r="P93" s="9"/>
      <c r="Q93" s="9"/>
      <c r="S93" s="58" t="s">
        <v>499</v>
      </c>
      <c r="AN93" s="60" t="s">
        <v>318</v>
      </c>
    </row>
    <row r="94" spans="11:40" x14ac:dyDescent="0.25">
      <c r="K94" s="59" t="s">
        <v>139</v>
      </c>
      <c r="L94" s="9"/>
      <c r="M94" s="9"/>
      <c r="N94" s="9"/>
      <c r="P94" s="9"/>
      <c r="Q94" s="9"/>
      <c r="S94" s="58" t="s">
        <v>500</v>
      </c>
      <c r="AN94" s="59" t="s">
        <v>319</v>
      </c>
    </row>
    <row r="95" spans="11:40" x14ac:dyDescent="0.25">
      <c r="K95" s="60" t="s">
        <v>323</v>
      </c>
      <c r="L95" s="9"/>
      <c r="M95" s="9"/>
      <c r="N95" s="9"/>
      <c r="P95" s="9"/>
      <c r="Q95" s="9"/>
      <c r="S95" s="58" t="s">
        <v>501</v>
      </c>
      <c r="AN95" s="60" t="s">
        <v>320</v>
      </c>
    </row>
    <row r="96" spans="11:40" x14ac:dyDescent="0.25">
      <c r="K96" s="59" t="s">
        <v>141</v>
      </c>
      <c r="L96" s="9"/>
      <c r="M96" s="9"/>
      <c r="N96" s="9"/>
      <c r="P96" s="9"/>
      <c r="Q96" s="9"/>
      <c r="S96" s="58" t="s">
        <v>502</v>
      </c>
      <c r="AN96" s="59" t="s">
        <v>321</v>
      </c>
    </row>
    <row r="97" spans="11:40" x14ac:dyDescent="0.25">
      <c r="K97" s="60" t="s">
        <v>1042</v>
      </c>
      <c r="L97" s="9"/>
      <c r="M97" s="9"/>
      <c r="N97" s="9"/>
      <c r="P97" s="9"/>
      <c r="Q97" s="9"/>
      <c r="S97" s="58" t="s">
        <v>778</v>
      </c>
      <c r="AN97" s="60" t="s">
        <v>322</v>
      </c>
    </row>
    <row r="98" spans="11:40" x14ac:dyDescent="0.25">
      <c r="K98" s="59" t="s">
        <v>324</v>
      </c>
      <c r="L98" s="9"/>
      <c r="M98" s="9"/>
      <c r="N98" s="9"/>
      <c r="P98" s="9"/>
      <c r="Q98" s="9"/>
      <c r="S98" s="58" t="s">
        <v>503</v>
      </c>
      <c r="AN98" s="59" t="s">
        <v>130</v>
      </c>
    </row>
    <row r="99" spans="11:40" x14ac:dyDescent="0.25">
      <c r="K99" s="60" t="s">
        <v>325</v>
      </c>
      <c r="L99" s="9"/>
      <c r="M99" s="9"/>
      <c r="N99" s="9"/>
      <c r="P99" s="9"/>
      <c r="Q99" s="9"/>
      <c r="S99" s="58" t="s">
        <v>504</v>
      </c>
      <c r="AN99" s="60" t="s">
        <v>1041</v>
      </c>
    </row>
    <row r="100" spans="11:40" x14ac:dyDescent="0.25">
      <c r="K100" s="59" t="s">
        <v>142</v>
      </c>
      <c r="L100" s="9"/>
      <c r="M100" s="9"/>
      <c r="N100" s="9"/>
      <c r="P100" s="9"/>
      <c r="Q100" s="9"/>
      <c r="S100" s="58" t="s">
        <v>505</v>
      </c>
      <c r="AN100" s="59" t="s">
        <v>132</v>
      </c>
    </row>
    <row r="101" spans="11:40" x14ac:dyDescent="0.25">
      <c r="K101" s="60" t="s">
        <v>144</v>
      </c>
      <c r="L101" s="9"/>
      <c r="M101" s="9"/>
      <c r="N101" s="9"/>
      <c r="P101" s="9"/>
      <c r="Q101" s="9"/>
      <c r="S101" s="58" t="s">
        <v>785</v>
      </c>
      <c r="AN101" s="60" t="s">
        <v>134</v>
      </c>
    </row>
    <row r="102" spans="11:40" x14ac:dyDescent="0.25">
      <c r="K102" s="59" t="s">
        <v>630</v>
      </c>
      <c r="L102" s="9"/>
      <c r="M102" s="9"/>
      <c r="N102" s="9"/>
      <c r="P102" s="9"/>
      <c r="Q102" s="9"/>
      <c r="S102" s="58" t="s">
        <v>506</v>
      </c>
      <c r="AN102" s="59" t="s">
        <v>137</v>
      </c>
    </row>
    <row r="103" spans="11:40" x14ac:dyDescent="0.25">
      <c r="K103" s="60" t="s">
        <v>326</v>
      </c>
      <c r="L103" s="9"/>
      <c r="M103" s="9"/>
      <c r="N103" s="9"/>
      <c r="P103"/>
      <c r="Q103" s="9"/>
      <c r="S103" s="58" t="s">
        <v>507</v>
      </c>
      <c r="AN103" s="60" t="s">
        <v>139</v>
      </c>
    </row>
    <row r="104" spans="11:40" x14ac:dyDescent="0.25">
      <c r="K104" s="59" t="s">
        <v>328</v>
      </c>
      <c r="L104" s="9"/>
      <c r="M104" s="9"/>
      <c r="N104" s="9"/>
      <c r="P104" s="9"/>
      <c r="Q104" s="9"/>
      <c r="S104" s="58" t="s">
        <v>508</v>
      </c>
      <c r="AN104" s="59" t="s">
        <v>323</v>
      </c>
    </row>
    <row r="105" spans="11:40" x14ac:dyDescent="0.25">
      <c r="K105" s="60" t="s">
        <v>1043</v>
      </c>
      <c r="L105" s="9"/>
      <c r="M105" s="9"/>
      <c r="N105" s="9"/>
      <c r="P105" s="9"/>
      <c r="Q105" s="9"/>
      <c r="S105" s="58" t="s">
        <v>509</v>
      </c>
      <c r="AN105" s="60" t="s">
        <v>141</v>
      </c>
    </row>
    <row r="106" spans="11:40" x14ac:dyDescent="0.25">
      <c r="K106" s="59" t="s">
        <v>329</v>
      </c>
      <c r="L106" s="9"/>
      <c r="M106" s="9"/>
      <c r="N106" s="9"/>
      <c r="P106" s="9"/>
      <c r="Q106" s="9"/>
      <c r="S106" s="58" t="s">
        <v>510</v>
      </c>
      <c r="AN106" s="59" t="s">
        <v>1042</v>
      </c>
    </row>
    <row r="107" spans="11:40" x14ac:dyDescent="0.25">
      <c r="K107" s="60" t="s">
        <v>330</v>
      </c>
      <c r="L107" s="9"/>
      <c r="M107" s="9"/>
      <c r="N107" s="9"/>
      <c r="P107" s="9"/>
      <c r="Q107" s="9"/>
      <c r="S107" s="58" t="s">
        <v>511</v>
      </c>
      <c r="AN107" s="60" t="s">
        <v>324</v>
      </c>
    </row>
    <row r="108" spans="11:40" x14ac:dyDescent="0.25">
      <c r="K108" s="59" t="s">
        <v>148</v>
      </c>
      <c r="L108" s="9"/>
      <c r="M108" s="9"/>
      <c r="N108" s="9"/>
      <c r="P108" s="9"/>
      <c r="Q108" s="9"/>
      <c r="S108" s="58" t="s">
        <v>512</v>
      </c>
      <c r="AN108" s="59" t="s">
        <v>325</v>
      </c>
    </row>
    <row r="109" spans="11:40" x14ac:dyDescent="0.25">
      <c r="K109" s="60" t="s">
        <v>331</v>
      </c>
      <c r="L109" s="9"/>
      <c r="M109" s="9"/>
      <c r="N109" s="9"/>
      <c r="P109" s="9"/>
      <c r="Q109" s="9"/>
      <c r="S109" s="58" t="s">
        <v>788</v>
      </c>
      <c r="AN109" s="60" t="s">
        <v>142</v>
      </c>
    </row>
    <row r="110" spans="11:40" x14ac:dyDescent="0.25">
      <c r="K110" s="59" t="s">
        <v>1044</v>
      </c>
      <c r="L110" s="9"/>
      <c r="M110" s="9"/>
      <c r="N110" s="9"/>
      <c r="P110" s="9"/>
      <c r="Q110" s="9"/>
      <c r="S110" s="58" t="s">
        <v>513</v>
      </c>
      <c r="AN110" s="59" t="s">
        <v>144</v>
      </c>
    </row>
    <row r="111" spans="11:40" x14ac:dyDescent="0.25">
      <c r="K111" s="60" t="s">
        <v>149</v>
      </c>
      <c r="L111" s="9"/>
      <c r="M111" s="9"/>
      <c r="N111" s="9"/>
      <c r="P111" s="9"/>
      <c r="Q111" s="9"/>
      <c r="S111" s="58" t="s">
        <v>789</v>
      </c>
      <c r="AN111" s="60" t="s">
        <v>630</v>
      </c>
    </row>
    <row r="112" spans="11:40" x14ac:dyDescent="0.25">
      <c r="K112" s="59" t="s">
        <v>151</v>
      </c>
      <c r="L112" s="9"/>
      <c r="M112" s="9"/>
      <c r="N112" s="9"/>
      <c r="P112" s="9"/>
      <c r="Q112" s="9"/>
      <c r="S112" s="58" t="s">
        <v>514</v>
      </c>
      <c r="AN112" s="59" t="s">
        <v>326</v>
      </c>
    </row>
    <row r="113" spans="11:40" x14ac:dyDescent="0.25">
      <c r="K113" s="60" t="s">
        <v>153</v>
      </c>
      <c r="L113" s="9"/>
      <c r="M113" s="9"/>
      <c r="N113" s="9"/>
      <c r="P113" s="9"/>
      <c r="Q113" s="9"/>
      <c r="S113" s="58" t="s">
        <v>515</v>
      </c>
      <c r="AN113" s="60" t="s">
        <v>328</v>
      </c>
    </row>
    <row r="114" spans="11:40" x14ac:dyDescent="0.25">
      <c r="K114" s="59" t="s">
        <v>332</v>
      </c>
      <c r="L114" s="9"/>
      <c r="M114" s="9"/>
      <c r="N114" s="9"/>
      <c r="P114" s="9"/>
      <c r="Q114" s="9"/>
      <c r="S114" s="58" t="s">
        <v>516</v>
      </c>
      <c r="AN114" s="59" t="s">
        <v>1043</v>
      </c>
    </row>
    <row r="115" spans="11:40" x14ac:dyDescent="0.25">
      <c r="K115" s="60" t="s">
        <v>1045</v>
      </c>
      <c r="L115" s="9"/>
      <c r="M115" s="9"/>
      <c r="N115" s="9"/>
      <c r="P115" s="9"/>
      <c r="Q115" s="9"/>
      <c r="S115" s="58" t="s">
        <v>517</v>
      </c>
      <c r="AN115" s="60" t="s">
        <v>329</v>
      </c>
    </row>
    <row r="116" spans="11:40" x14ac:dyDescent="0.25">
      <c r="K116" s="59" t="s">
        <v>1046</v>
      </c>
      <c r="L116" s="9"/>
      <c r="M116" s="9"/>
      <c r="N116" s="9"/>
      <c r="P116" s="9"/>
      <c r="Q116" s="9"/>
      <c r="S116" s="58" t="s">
        <v>519</v>
      </c>
      <c r="AN116" s="59" t="s">
        <v>330</v>
      </c>
    </row>
    <row r="117" spans="11:40" x14ac:dyDescent="0.25">
      <c r="K117" s="60" t="s">
        <v>333</v>
      </c>
      <c r="L117" s="9"/>
      <c r="M117" s="9"/>
      <c r="N117" s="9"/>
      <c r="P117" s="9"/>
      <c r="Q117" s="9"/>
      <c r="S117" s="58" t="s">
        <v>591</v>
      </c>
      <c r="AN117" s="60" t="s">
        <v>148</v>
      </c>
    </row>
    <row r="118" spans="11:40" x14ac:dyDescent="0.25">
      <c r="K118" s="59" t="s">
        <v>334</v>
      </c>
      <c r="L118" s="9"/>
      <c r="M118" s="9"/>
      <c r="N118" s="9"/>
      <c r="P118" s="9"/>
      <c r="Q118" s="9"/>
      <c r="S118" s="58" t="s">
        <v>520</v>
      </c>
      <c r="AN118" s="59" t="s">
        <v>331</v>
      </c>
    </row>
    <row r="119" spans="11:40" x14ac:dyDescent="0.25">
      <c r="K119" s="60" t="s">
        <v>156</v>
      </c>
      <c r="L119" s="9"/>
      <c r="M119" s="9"/>
      <c r="N119" s="9"/>
      <c r="P119" s="9"/>
      <c r="Q119" s="9"/>
      <c r="S119" s="58" t="s">
        <v>521</v>
      </c>
      <c r="AN119" s="60" t="s">
        <v>1044</v>
      </c>
    </row>
    <row r="120" spans="11:40" x14ac:dyDescent="0.25">
      <c r="K120" s="59" t="s">
        <v>1047</v>
      </c>
      <c r="L120" s="9"/>
      <c r="M120" s="9"/>
      <c r="N120" s="9"/>
      <c r="P120" s="9"/>
      <c r="Q120" s="9"/>
      <c r="S120" s="58" t="s">
        <v>522</v>
      </c>
      <c r="AN120" s="59" t="s">
        <v>149</v>
      </c>
    </row>
    <row r="121" spans="11:40" x14ac:dyDescent="0.25">
      <c r="K121" s="60" t="s">
        <v>335</v>
      </c>
      <c r="L121" s="9"/>
      <c r="M121" s="9"/>
      <c r="N121" s="9"/>
      <c r="P121"/>
      <c r="Q121" s="9"/>
      <c r="S121" s="58" t="s">
        <v>523</v>
      </c>
      <c r="AN121" s="60" t="s">
        <v>151</v>
      </c>
    </row>
    <row r="122" spans="11:40" x14ac:dyDescent="0.25">
      <c r="K122" s="59" t="s">
        <v>336</v>
      </c>
      <c r="L122" s="9"/>
      <c r="N122" s="45"/>
      <c r="P122" s="9"/>
      <c r="Q122" s="9"/>
      <c r="S122" s="58" t="s">
        <v>524</v>
      </c>
      <c r="AN122" s="59" t="s">
        <v>153</v>
      </c>
    </row>
    <row r="123" spans="11:40" x14ac:dyDescent="0.25">
      <c r="K123" s="60" t="s">
        <v>159</v>
      </c>
      <c r="L123" s="9"/>
      <c r="M123" s="9"/>
      <c r="N123" s="9"/>
      <c r="P123" s="9"/>
      <c r="Q123" s="9"/>
      <c r="S123" s="58" t="s">
        <v>525</v>
      </c>
      <c r="AN123" s="60" t="s">
        <v>332</v>
      </c>
    </row>
    <row r="124" spans="11:40" x14ac:dyDescent="0.25">
      <c r="K124" s="59" t="s">
        <v>161</v>
      </c>
      <c r="L124" s="9"/>
      <c r="M124" s="9"/>
      <c r="N124" s="9"/>
      <c r="P124" s="9"/>
      <c r="Q124" s="9"/>
      <c r="S124" s="58" t="s">
        <v>526</v>
      </c>
      <c r="AN124" s="59" t="s">
        <v>1045</v>
      </c>
    </row>
    <row r="125" spans="11:40" x14ac:dyDescent="0.25">
      <c r="K125" s="60" t="s">
        <v>1048</v>
      </c>
      <c r="L125" s="9"/>
      <c r="M125" s="9"/>
      <c r="N125" s="9"/>
      <c r="P125" s="9"/>
      <c r="Q125" s="9"/>
      <c r="S125" s="58" t="s">
        <v>527</v>
      </c>
      <c r="AN125" s="60" t="s">
        <v>1046</v>
      </c>
    </row>
    <row r="126" spans="11:40" x14ac:dyDescent="0.25">
      <c r="K126" s="59" t="s">
        <v>337</v>
      </c>
      <c r="L126" s="9"/>
      <c r="M126" s="9"/>
      <c r="N126" s="9"/>
      <c r="P126" s="9"/>
      <c r="Q126" s="9"/>
      <c r="S126" s="58" t="s">
        <v>999</v>
      </c>
      <c r="AN126" s="59" t="s">
        <v>333</v>
      </c>
    </row>
    <row r="127" spans="11:40" x14ac:dyDescent="0.25">
      <c r="K127" s="60" t="s">
        <v>338</v>
      </c>
      <c r="L127" s="9"/>
      <c r="M127" s="9"/>
      <c r="N127" s="9"/>
      <c r="P127" s="9"/>
      <c r="Q127" s="9"/>
      <c r="S127" s="58" t="s">
        <v>838</v>
      </c>
      <c r="AN127" s="60" t="s">
        <v>334</v>
      </c>
    </row>
    <row r="128" spans="11:40" x14ac:dyDescent="0.25">
      <c r="K128" s="59" t="s">
        <v>339</v>
      </c>
      <c r="L128" s="9"/>
      <c r="M128" s="9"/>
      <c r="N128" s="9"/>
      <c r="P128" s="9"/>
      <c r="Q128" s="9"/>
      <c r="S128" s="58" t="s">
        <v>1034</v>
      </c>
      <c r="AN128" s="59" t="s">
        <v>156</v>
      </c>
    </row>
    <row r="129" spans="11:40" x14ac:dyDescent="0.25">
      <c r="K129" s="60" t="s">
        <v>631</v>
      </c>
      <c r="L129" s="9"/>
      <c r="M129" s="9"/>
      <c r="N129" s="9"/>
      <c r="P129" s="9"/>
      <c r="Q129" s="9"/>
      <c r="S129" s="58" t="s">
        <v>779</v>
      </c>
      <c r="AN129" s="60" t="s">
        <v>1047</v>
      </c>
    </row>
    <row r="130" spans="11:40" x14ac:dyDescent="0.25">
      <c r="K130" s="59" t="s">
        <v>628</v>
      </c>
      <c r="L130" s="9"/>
      <c r="M130" s="9"/>
      <c r="N130" s="9"/>
      <c r="P130" s="9"/>
      <c r="Q130" s="9"/>
      <c r="S130" s="58" t="s">
        <v>1002</v>
      </c>
      <c r="AN130" s="59" t="s">
        <v>335</v>
      </c>
    </row>
    <row r="131" spans="11:40" x14ac:dyDescent="0.25">
      <c r="K131" s="60" t="s">
        <v>165</v>
      </c>
      <c r="L131" s="9"/>
      <c r="M131" s="9"/>
      <c r="N131" s="9"/>
      <c r="P131" s="9"/>
      <c r="Q131" s="9"/>
      <c r="S131" s="58" t="s">
        <v>780</v>
      </c>
      <c r="AN131" s="60" t="s">
        <v>336</v>
      </c>
    </row>
    <row r="132" spans="11:40" x14ac:dyDescent="0.25">
      <c r="K132" s="59" t="s">
        <v>167</v>
      </c>
      <c r="L132" s="9"/>
      <c r="M132" s="9"/>
      <c r="N132" s="9"/>
      <c r="P132" s="9"/>
      <c r="Q132" s="9"/>
      <c r="S132" s="58" t="s">
        <v>792</v>
      </c>
      <c r="AN132" s="59" t="s">
        <v>159</v>
      </c>
    </row>
    <row r="133" spans="11:40" x14ac:dyDescent="0.25">
      <c r="K133" s="60" t="s">
        <v>340</v>
      </c>
      <c r="L133" s="9"/>
      <c r="M133" s="9"/>
      <c r="N133" s="9"/>
      <c r="P133" s="9"/>
      <c r="Q133" s="9"/>
      <c r="S133" s="58" t="s">
        <v>793</v>
      </c>
      <c r="AN133" s="60" t="s">
        <v>161</v>
      </c>
    </row>
    <row r="134" spans="11:40" x14ac:dyDescent="0.25">
      <c r="K134" s="59" t="s">
        <v>342</v>
      </c>
      <c r="L134" s="9"/>
      <c r="M134" s="9"/>
      <c r="N134" s="9"/>
      <c r="P134" s="9"/>
      <c r="Q134" s="9"/>
      <c r="S134" s="58" t="s">
        <v>995</v>
      </c>
      <c r="AN134" s="59" t="s">
        <v>1048</v>
      </c>
    </row>
    <row r="135" spans="11:40" x14ac:dyDescent="0.25">
      <c r="K135" s="60" t="s">
        <v>168</v>
      </c>
      <c r="L135" s="9"/>
      <c r="M135" s="9"/>
      <c r="N135" s="9"/>
      <c r="P135"/>
      <c r="Q135" s="9"/>
      <c r="S135" s="58" t="s">
        <v>958</v>
      </c>
      <c r="AN135" s="60" t="s">
        <v>337</v>
      </c>
    </row>
    <row r="136" spans="11:40" x14ac:dyDescent="0.25">
      <c r="K136" s="59" t="s">
        <v>344</v>
      </c>
      <c r="L136" s="9"/>
      <c r="M136" s="9"/>
      <c r="N136" s="9"/>
      <c r="P136" s="9"/>
      <c r="Q136" s="9"/>
      <c r="S136" s="58" t="s">
        <v>794</v>
      </c>
      <c r="AN136" s="59" t="s">
        <v>338</v>
      </c>
    </row>
    <row r="137" spans="11:40" x14ac:dyDescent="0.25">
      <c r="K137" s="60" t="s">
        <v>345</v>
      </c>
      <c r="L137" s="9"/>
      <c r="M137" s="9"/>
      <c r="N137" s="9"/>
      <c r="P137" s="9"/>
      <c r="Q137" s="9"/>
      <c r="S137" s="58" t="s">
        <v>795</v>
      </c>
      <c r="AN137" s="60" t="s">
        <v>339</v>
      </c>
    </row>
    <row r="138" spans="11:40" x14ac:dyDescent="0.25">
      <c r="K138" s="59" t="s">
        <v>346</v>
      </c>
      <c r="L138" s="9"/>
      <c r="M138" s="9"/>
      <c r="N138" s="9"/>
      <c r="P138" s="9"/>
      <c r="Q138" s="9"/>
      <c r="S138" s="58" t="s">
        <v>796</v>
      </c>
      <c r="AN138" s="59" t="s">
        <v>631</v>
      </c>
    </row>
    <row r="139" spans="11:40" x14ac:dyDescent="0.25">
      <c r="K139" s="60" t="s">
        <v>347</v>
      </c>
      <c r="L139" s="9"/>
      <c r="M139" s="9"/>
      <c r="N139" s="9"/>
      <c r="P139" s="9"/>
      <c r="Q139" s="9"/>
      <c r="S139" s="58" t="s">
        <v>1010</v>
      </c>
      <c r="AN139" s="60" t="s">
        <v>628</v>
      </c>
    </row>
    <row r="140" spans="11:40" x14ac:dyDescent="0.25">
      <c r="K140" s="59" t="s">
        <v>348</v>
      </c>
      <c r="L140" s="9"/>
      <c r="M140" s="9"/>
      <c r="N140" s="9"/>
      <c r="P140" s="9"/>
      <c r="Q140" s="9"/>
      <c r="S140" s="58" t="s">
        <v>797</v>
      </c>
      <c r="AN140" s="59" t="s">
        <v>165</v>
      </c>
    </row>
    <row r="141" spans="11:40" x14ac:dyDescent="0.25">
      <c r="K141" s="60" t="s">
        <v>350</v>
      </c>
      <c r="L141" s="9"/>
      <c r="M141" s="9"/>
      <c r="N141" s="9"/>
      <c r="P141" s="9"/>
      <c r="Q141" s="9"/>
      <c r="S141" s="58" t="s">
        <v>798</v>
      </c>
      <c r="AN141" s="60" t="s">
        <v>167</v>
      </c>
    </row>
    <row r="142" spans="11:40" x14ac:dyDescent="0.25">
      <c r="K142" s="59" t="s">
        <v>1049</v>
      </c>
      <c r="L142" s="9"/>
      <c r="M142" s="9"/>
      <c r="N142" s="9"/>
      <c r="P142" s="9"/>
      <c r="Q142" s="9"/>
      <c r="S142" s="58" t="s">
        <v>799</v>
      </c>
      <c r="AN142" s="59" t="s">
        <v>340</v>
      </c>
    </row>
    <row r="143" spans="11:40" x14ac:dyDescent="0.25">
      <c r="K143" s="60" t="s">
        <v>351</v>
      </c>
      <c r="L143" s="9"/>
      <c r="M143" s="9"/>
      <c r="N143" s="9"/>
      <c r="P143" s="9"/>
      <c r="Q143" s="9"/>
      <c r="S143" s="58" t="s">
        <v>800</v>
      </c>
      <c r="AN143" s="60" t="s">
        <v>342</v>
      </c>
    </row>
    <row r="144" spans="11:40" x14ac:dyDescent="0.25">
      <c r="K144" s="59" t="s">
        <v>1050</v>
      </c>
      <c r="L144" s="9"/>
      <c r="M144" s="9"/>
      <c r="N144" s="9"/>
      <c r="P144" s="9"/>
      <c r="Q144" s="9"/>
      <c r="S144" s="58" t="s">
        <v>801</v>
      </c>
      <c r="AN144" s="59" t="s">
        <v>168</v>
      </c>
    </row>
    <row r="145" spans="11:40" x14ac:dyDescent="0.25">
      <c r="K145" s="60" t="s">
        <v>626</v>
      </c>
      <c r="L145" s="9"/>
      <c r="M145" s="9"/>
      <c r="N145" s="9"/>
      <c r="P145" s="9"/>
      <c r="Q145" s="9"/>
      <c r="S145" s="58" t="s">
        <v>802</v>
      </c>
      <c r="AN145" s="60" t="s">
        <v>344</v>
      </c>
    </row>
    <row r="146" spans="11:40" x14ac:dyDescent="0.25">
      <c r="K146" s="59" t="s">
        <v>1051</v>
      </c>
      <c r="L146" s="9"/>
      <c r="M146" s="9"/>
      <c r="N146" s="45"/>
      <c r="P146" s="9"/>
      <c r="Q146" s="9"/>
      <c r="S146" s="58" t="s">
        <v>803</v>
      </c>
      <c r="AN146" s="59" t="s">
        <v>345</v>
      </c>
    </row>
    <row r="147" spans="11:40" x14ac:dyDescent="0.25">
      <c r="K147" s="60" t="s">
        <v>171</v>
      </c>
      <c r="L147" s="9"/>
      <c r="M147" s="9"/>
      <c r="N147" s="9"/>
      <c r="P147" s="9"/>
      <c r="Q147" s="9"/>
      <c r="S147" s="58" t="s">
        <v>804</v>
      </c>
      <c r="AN147" s="60" t="s">
        <v>346</v>
      </c>
    </row>
    <row r="148" spans="11:40" x14ac:dyDescent="0.25">
      <c r="K148" s="59" t="s">
        <v>353</v>
      </c>
      <c r="L148" s="9"/>
      <c r="M148" s="9"/>
      <c r="N148" s="9"/>
      <c r="P148" s="9"/>
      <c r="Q148" s="9"/>
      <c r="S148" s="58" t="s">
        <v>1035</v>
      </c>
      <c r="AN148" s="59" t="s">
        <v>347</v>
      </c>
    </row>
    <row r="149" spans="11:40" x14ac:dyDescent="0.25">
      <c r="K149" s="60" t="s">
        <v>174</v>
      </c>
      <c r="L149" s="9"/>
      <c r="N149" s="45"/>
      <c r="P149" s="9"/>
      <c r="Q149" s="9"/>
      <c r="S149" s="58" t="s">
        <v>968</v>
      </c>
      <c r="AN149" s="60" t="s">
        <v>348</v>
      </c>
    </row>
    <row r="150" spans="11:40" x14ac:dyDescent="0.25">
      <c r="K150" s="59" t="s">
        <v>175</v>
      </c>
      <c r="L150" s="9"/>
      <c r="M150" s="9"/>
      <c r="N150" s="9"/>
      <c r="P150" s="9"/>
      <c r="Q150" s="9"/>
      <c r="S150" s="58" t="s">
        <v>805</v>
      </c>
      <c r="AN150" s="59" t="s">
        <v>350</v>
      </c>
    </row>
    <row r="151" spans="11:40" x14ac:dyDescent="0.25">
      <c r="K151" s="60" t="s">
        <v>354</v>
      </c>
      <c r="L151" s="9"/>
      <c r="M151" s="9"/>
      <c r="N151" s="9"/>
      <c r="P151" s="9"/>
      <c r="Q151" s="9"/>
      <c r="S151" s="58" t="s">
        <v>782</v>
      </c>
      <c r="AN151" s="60" t="s">
        <v>1049</v>
      </c>
    </row>
    <row r="152" spans="11:40" x14ac:dyDescent="0.25">
      <c r="K152" s="59" t="s">
        <v>177</v>
      </c>
      <c r="L152" s="9"/>
      <c r="M152" s="9"/>
      <c r="N152" s="9"/>
      <c r="P152" s="9"/>
      <c r="Q152" s="9"/>
      <c r="AN152" s="59" t="s">
        <v>351</v>
      </c>
    </row>
    <row r="153" spans="11:40" x14ac:dyDescent="0.25">
      <c r="K153" s="60" t="s">
        <v>179</v>
      </c>
      <c r="L153" s="9"/>
      <c r="M153" s="9"/>
      <c r="N153" s="9"/>
      <c r="P153" s="9"/>
      <c r="Q153" s="9"/>
      <c r="AN153" s="60" t="s">
        <v>1050</v>
      </c>
    </row>
    <row r="154" spans="11:40" x14ac:dyDescent="0.25">
      <c r="K154" s="59" t="s">
        <v>182</v>
      </c>
      <c r="L154" s="9"/>
      <c r="M154" s="9"/>
      <c r="N154" s="9"/>
      <c r="P154" s="9"/>
      <c r="Q154" s="9"/>
      <c r="AN154" s="59" t="s">
        <v>626</v>
      </c>
    </row>
    <row r="155" spans="11:40" x14ac:dyDescent="0.25">
      <c r="K155" s="60" t="s">
        <v>183</v>
      </c>
      <c r="L155" s="9"/>
      <c r="N155" s="45"/>
      <c r="P155" s="9"/>
      <c r="Q155" s="9"/>
      <c r="AN155" s="60" t="s">
        <v>1051</v>
      </c>
    </row>
    <row r="156" spans="11:40" x14ac:dyDescent="0.25">
      <c r="K156" s="59" t="s">
        <v>356</v>
      </c>
      <c r="L156" s="9"/>
      <c r="M156" s="9"/>
      <c r="N156" s="9"/>
      <c r="P156"/>
      <c r="Q156" s="9"/>
      <c r="AN156" s="59" t="s">
        <v>171</v>
      </c>
    </row>
    <row r="157" spans="11:40" x14ac:dyDescent="0.25">
      <c r="K157" s="60" t="s">
        <v>186</v>
      </c>
      <c r="L157" s="9"/>
      <c r="M157" s="9"/>
      <c r="N157" s="9"/>
      <c r="P157" s="9"/>
      <c r="Q157" s="9"/>
      <c r="AN157" s="60" t="s">
        <v>353</v>
      </c>
    </row>
    <row r="158" spans="11:40" x14ac:dyDescent="0.25">
      <c r="K158" s="59" t="s">
        <v>357</v>
      </c>
      <c r="L158" s="9"/>
      <c r="M158" s="9"/>
      <c r="N158" s="9"/>
      <c r="P158" s="9"/>
      <c r="Q158" s="9"/>
      <c r="AN158" s="59" t="s">
        <v>174</v>
      </c>
    </row>
    <row r="159" spans="11:40" x14ac:dyDescent="0.25">
      <c r="K159" s="60" t="s">
        <v>358</v>
      </c>
      <c r="L159" s="9"/>
      <c r="M159" s="9"/>
      <c r="N159" s="9"/>
      <c r="P159" s="9"/>
      <c r="Q159" s="9"/>
      <c r="AN159" s="60" t="s">
        <v>175</v>
      </c>
    </row>
    <row r="160" spans="11:40" x14ac:dyDescent="0.25">
      <c r="K160" s="59" t="s">
        <v>359</v>
      </c>
      <c r="L160" s="9"/>
      <c r="M160" s="9"/>
      <c r="N160" s="9"/>
      <c r="P160" s="9"/>
      <c r="Q160" s="9"/>
      <c r="AN160" s="59" t="s">
        <v>354</v>
      </c>
    </row>
    <row r="161" spans="11:40" x14ac:dyDescent="0.25">
      <c r="K161" s="60" t="s">
        <v>360</v>
      </c>
      <c r="L161" s="9"/>
      <c r="M161" s="9"/>
      <c r="N161" s="9"/>
      <c r="P161" s="9"/>
      <c r="Q161" s="9"/>
      <c r="AN161" s="60" t="s">
        <v>177</v>
      </c>
    </row>
    <row r="162" spans="11:40" x14ac:dyDescent="0.25">
      <c r="K162" s="59" t="s">
        <v>188</v>
      </c>
      <c r="L162" s="9"/>
      <c r="M162" s="9"/>
      <c r="N162" s="9"/>
      <c r="P162" s="9"/>
      <c r="Q162" s="9"/>
      <c r="AN162" s="59" t="s">
        <v>179</v>
      </c>
    </row>
    <row r="163" spans="11:40" hidden="1" x14ac:dyDescent="0.25">
      <c r="K163" s="60" t="s">
        <v>190</v>
      </c>
      <c r="L163" s="9"/>
      <c r="M163" s="9"/>
      <c r="N163" s="9"/>
      <c r="P163" s="9"/>
      <c r="Q163" s="9"/>
      <c r="AN163" s="60"/>
    </row>
    <row r="164" spans="11:40" x14ac:dyDescent="0.25">
      <c r="K164" s="59" t="s">
        <v>192</v>
      </c>
      <c r="L164" s="9"/>
      <c r="M164" s="9"/>
      <c r="N164" s="9"/>
      <c r="P164" s="9"/>
      <c r="Q164" s="9"/>
      <c r="AN164" s="59" t="s">
        <v>182</v>
      </c>
    </row>
    <row r="165" spans="11:40" x14ac:dyDescent="0.25">
      <c r="K165" s="60" t="s">
        <v>361</v>
      </c>
      <c r="L165" s="9"/>
      <c r="M165" s="9"/>
      <c r="N165" s="9"/>
      <c r="P165" s="9"/>
      <c r="Q165" s="9"/>
      <c r="AN165" s="60" t="s">
        <v>183</v>
      </c>
    </row>
    <row r="166" spans="11:40" x14ac:dyDescent="0.25">
      <c r="K166" s="59" t="s">
        <v>362</v>
      </c>
      <c r="L166" s="9"/>
      <c r="M166" s="9"/>
      <c r="N166" s="9"/>
      <c r="P166" s="9"/>
      <c r="Q166" s="9"/>
      <c r="AN166" s="59" t="s">
        <v>356</v>
      </c>
    </row>
    <row r="167" spans="11:40" x14ac:dyDescent="0.25">
      <c r="K167" s="60" t="s">
        <v>363</v>
      </c>
      <c r="L167" s="9"/>
      <c r="M167" s="9"/>
      <c r="N167" s="9"/>
      <c r="P167" s="9"/>
      <c r="Q167" s="9"/>
      <c r="AN167" s="60" t="s">
        <v>186</v>
      </c>
    </row>
    <row r="168" spans="11:40" x14ac:dyDescent="0.25">
      <c r="K168" s="59" t="s">
        <v>364</v>
      </c>
      <c r="L168" s="9"/>
      <c r="M168" s="9"/>
      <c r="N168" s="9"/>
      <c r="P168" s="9"/>
      <c r="Q168" s="9"/>
      <c r="AN168" s="59" t="s">
        <v>357</v>
      </c>
    </row>
    <row r="169" spans="11:40" x14ac:dyDescent="0.25">
      <c r="K169" s="60" t="s">
        <v>1052</v>
      </c>
      <c r="L169" s="9"/>
      <c r="M169" s="9"/>
      <c r="N169" s="9"/>
      <c r="P169" s="9"/>
      <c r="Q169" s="9"/>
      <c r="AN169" s="60" t="s">
        <v>358</v>
      </c>
    </row>
    <row r="170" spans="11:40" x14ac:dyDescent="0.25">
      <c r="K170" s="59" t="s">
        <v>365</v>
      </c>
      <c r="L170" s="9"/>
      <c r="M170" s="9"/>
      <c r="N170" s="9"/>
      <c r="P170" s="9"/>
      <c r="Q170" s="9"/>
      <c r="AN170" s="59" t="s">
        <v>359</v>
      </c>
    </row>
    <row r="171" spans="11:40" x14ac:dyDescent="0.25">
      <c r="K171" s="60" t="s">
        <v>194</v>
      </c>
      <c r="L171" s="9"/>
      <c r="M171" s="9"/>
      <c r="N171" s="9"/>
      <c r="P171" s="9"/>
      <c r="Q171" s="9"/>
      <c r="AN171" s="60" t="s">
        <v>360</v>
      </c>
    </row>
    <row r="172" spans="11:40" x14ac:dyDescent="0.25">
      <c r="K172" s="59" t="s">
        <v>366</v>
      </c>
      <c r="N172" s="9"/>
      <c r="P172" s="9"/>
      <c r="Q172" s="9"/>
      <c r="AN172" s="59" t="s">
        <v>188</v>
      </c>
    </row>
    <row r="173" spans="11:40" x14ac:dyDescent="0.25">
      <c r="K173" s="60" t="s">
        <v>1053</v>
      </c>
      <c r="L173" s="9"/>
      <c r="M173" s="9"/>
      <c r="N173" s="9"/>
      <c r="P173" s="9"/>
      <c r="Q173" s="9"/>
      <c r="AN173" s="60" t="s">
        <v>190</v>
      </c>
    </row>
    <row r="174" spans="11:40" x14ac:dyDescent="0.25">
      <c r="K174" s="59" t="s">
        <v>196</v>
      </c>
      <c r="L174" s="9"/>
      <c r="M174" s="9"/>
      <c r="N174" s="9"/>
      <c r="P174"/>
      <c r="Q174" s="9"/>
      <c r="AN174" s="59" t="s">
        <v>192</v>
      </c>
    </row>
    <row r="175" spans="11:40" x14ac:dyDescent="0.25">
      <c r="K175" s="60" t="s">
        <v>197</v>
      </c>
      <c r="L175" s="9"/>
      <c r="M175" s="9"/>
      <c r="N175" s="9"/>
      <c r="P175"/>
      <c r="Q175" s="9"/>
      <c r="AN175" s="60" t="s">
        <v>361</v>
      </c>
    </row>
    <row r="176" spans="11:40" x14ac:dyDescent="0.25">
      <c r="K176" s="59" t="s">
        <v>199</v>
      </c>
      <c r="L176" s="9"/>
      <c r="M176" s="9"/>
      <c r="N176" s="9"/>
      <c r="P176"/>
      <c r="Q176" s="9"/>
      <c r="AN176" s="59" t="s">
        <v>362</v>
      </c>
    </row>
    <row r="177" spans="11:40" hidden="1" x14ac:dyDescent="0.25">
      <c r="K177" s="60" t="s">
        <v>201</v>
      </c>
      <c r="L177" s="9"/>
      <c r="M177" s="9"/>
      <c r="N177" s="9"/>
      <c r="P177"/>
      <c r="Q177" s="9"/>
      <c r="AN177" s="60"/>
    </row>
    <row r="178" spans="11:40" hidden="1" x14ac:dyDescent="0.25">
      <c r="K178" s="59" t="s">
        <v>203</v>
      </c>
      <c r="L178" s="9"/>
      <c r="M178" s="9"/>
      <c r="N178" s="9"/>
      <c r="P178"/>
      <c r="Q178" s="9"/>
      <c r="AN178" s="59"/>
    </row>
    <row r="179" spans="11:40" hidden="1" x14ac:dyDescent="0.25">
      <c r="K179" s="60" t="s">
        <v>367</v>
      </c>
      <c r="L179" s="9"/>
      <c r="M179" s="9"/>
      <c r="N179" s="9"/>
      <c r="P179"/>
      <c r="Q179" s="45"/>
      <c r="AN179" s="60"/>
    </row>
    <row r="180" spans="11:40" x14ac:dyDescent="0.25">
      <c r="K180" s="59" t="s">
        <v>368</v>
      </c>
      <c r="L180" s="9"/>
      <c r="M180" s="9"/>
      <c r="N180" s="9"/>
      <c r="P180" s="9"/>
      <c r="Q180" s="45"/>
      <c r="AN180" s="59" t="s">
        <v>363</v>
      </c>
    </row>
    <row r="181" spans="11:40" x14ac:dyDescent="0.25">
      <c r="K181" s="60" t="s">
        <v>1054</v>
      </c>
      <c r="L181" s="9"/>
      <c r="M181" s="9"/>
      <c r="N181" s="9"/>
      <c r="P181"/>
      <c r="Q181" s="45"/>
      <c r="AN181" s="60" t="s">
        <v>364</v>
      </c>
    </row>
    <row r="182" spans="11:40" x14ac:dyDescent="0.25">
      <c r="K182" s="59" t="s">
        <v>369</v>
      </c>
      <c r="L182" s="9"/>
      <c r="M182" s="9"/>
      <c r="N182" s="9"/>
      <c r="P182"/>
      <c r="Q182" s="9"/>
      <c r="AN182" s="59" t="s">
        <v>1052</v>
      </c>
    </row>
    <row r="183" spans="11:40" x14ac:dyDescent="0.25">
      <c r="K183" s="60" t="s">
        <v>370</v>
      </c>
      <c r="L183" s="9"/>
      <c r="M183" s="9"/>
      <c r="N183" s="9"/>
      <c r="P183" s="9"/>
      <c r="Q183" s="9"/>
      <c r="AN183" s="60" t="s">
        <v>365</v>
      </c>
    </row>
    <row r="184" spans="11:40" x14ac:dyDescent="0.25">
      <c r="K184" s="59" t="s">
        <v>371</v>
      </c>
      <c r="L184" s="9"/>
      <c r="M184" s="9"/>
      <c r="N184" s="9"/>
      <c r="P184" s="9"/>
      <c r="Q184" s="9"/>
      <c r="AN184" s="59" t="s">
        <v>194</v>
      </c>
    </row>
    <row r="185" spans="11:40" x14ac:dyDescent="0.25">
      <c r="K185" s="60" t="s">
        <v>372</v>
      </c>
      <c r="L185" s="9"/>
      <c r="M185" s="9"/>
      <c r="N185" s="9"/>
      <c r="P185" s="9"/>
      <c r="Q185" s="9"/>
      <c r="AN185" s="60" t="s">
        <v>366</v>
      </c>
    </row>
    <row r="186" spans="11:40" x14ac:dyDescent="0.25">
      <c r="K186" s="59" t="s">
        <v>205</v>
      </c>
      <c r="L186" s="9"/>
      <c r="M186" s="9"/>
      <c r="N186" s="9"/>
      <c r="P186"/>
      <c r="Q186" s="9"/>
      <c r="AN186" s="59" t="s">
        <v>1053</v>
      </c>
    </row>
    <row r="187" spans="11:40" x14ac:dyDescent="0.25">
      <c r="K187" s="60" t="s">
        <v>208</v>
      </c>
      <c r="L187" s="9"/>
      <c r="M187" s="9"/>
      <c r="N187" s="9"/>
      <c r="P187" s="9"/>
      <c r="Q187" s="9"/>
      <c r="AN187" s="60" t="s">
        <v>196</v>
      </c>
    </row>
    <row r="188" spans="11:40" x14ac:dyDescent="0.25">
      <c r="K188" s="59" t="s">
        <v>209</v>
      </c>
      <c r="L188" s="9"/>
      <c r="M188" s="9"/>
      <c r="N188" s="9"/>
      <c r="P188" s="9"/>
      <c r="Q188" s="9"/>
      <c r="AN188" s="59" t="s">
        <v>197</v>
      </c>
    </row>
    <row r="189" spans="11:40" x14ac:dyDescent="0.25">
      <c r="K189" s="60" t="s">
        <v>373</v>
      </c>
      <c r="L189" s="9"/>
      <c r="M189" s="9"/>
      <c r="N189" s="9"/>
      <c r="P189" s="9"/>
      <c r="Q189" s="9"/>
      <c r="AN189" s="60" t="s">
        <v>199</v>
      </c>
    </row>
    <row r="190" spans="11:40" x14ac:dyDescent="0.25">
      <c r="K190" s="59" t="s">
        <v>374</v>
      </c>
      <c r="L190" s="9"/>
      <c r="M190" s="9"/>
      <c r="N190" s="9"/>
      <c r="P190" s="9"/>
      <c r="Q190" s="9"/>
      <c r="AN190" s="59" t="s">
        <v>201</v>
      </c>
    </row>
    <row r="191" spans="11:40" x14ac:dyDescent="0.25">
      <c r="K191" s="60" t="s">
        <v>375</v>
      </c>
      <c r="L191" s="9"/>
      <c r="M191" s="9"/>
      <c r="N191" s="9"/>
      <c r="P191" s="9"/>
      <c r="Q191" s="9"/>
      <c r="AN191" s="60" t="s">
        <v>203</v>
      </c>
    </row>
    <row r="192" spans="11:40" x14ac:dyDescent="0.25">
      <c r="K192" s="59" t="s">
        <v>376</v>
      </c>
      <c r="L192" s="9"/>
      <c r="M192" s="9"/>
      <c r="N192" s="9"/>
      <c r="P192" s="9"/>
      <c r="Q192" s="9"/>
      <c r="AN192" s="59" t="s">
        <v>367</v>
      </c>
    </row>
    <row r="193" spans="11:40" x14ac:dyDescent="0.25">
      <c r="K193" s="60" t="s">
        <v>1055</v>
      </c>
      <c r="L193" s="9"/>
      <c r="M193" s="9"/>
      <c r="N193" s="9"/>
      <c r="P193" s="9"/>
      <c r="Q193" s="9"/>
      <c r="AN193" s="60" t="s">
        <v>368</v>
      </c>
    </row>
    <row r="194" spans="11:40" x14ac:dyDescent="0.25">
      <c r="K194" s="59" t="s">
        <v>377</v>
      </c>
      <c r="L194" s="9"/>
      <c r="M194" s="9"/>
      <c r="N194" s="9"/>
      <c r="P194" s="9"/>
      <c r="Q194" s="9"/>
      <c r="AN194" s="59" t="s">
        <v>1054</v>
      </c>
    </row>
    <row r="195" spans="11:40" x14ac:dyDescent="0.25">
      <c r="K195" s="60" t="s">
        <v>378</v>
      </c>
      <c r="L195" s="9"/>
      <c r="M195" s="9"/>
      <c r="N195" s="9"/>
      <c r="P195" s="9"/>
      <c r="Q195" s="9"/>
      <c r="AN195" s="60" t="s">
        <v>369</v>
      </c>
    </row>
    <row r="196" spans="11:40" x14ac:dyDescent="0.25">
      <c r="K196" s="59" t="s">
        <v>212</v>
      </c>
      <c r="L196" s="9"/>
      <c r="M196" s="9"/>
      <c r="N196" s="9"/>
      <c r="P196" s="9"/>
      <c r="Q196" s="9"/>
      <c r="AN196" s="59" t="s">
        <v>370</v>
      </c>
    </row>
    <row r="197" spans="11:40" x14ac:dyDescent="0.25">
      <c r="K197" s="60" t="s">
        <v>379</v>
      </c>
      <c r="L197" s="9"/>
      <c r="M197" s="9"/>
      <c r="N197" s="9"/>
      <c r="P197"/>
      <c r="Q197" s="9"/>
      <c r="AN197" s="60" t="s">
        <v>371</v>
      </c>
    </row>
    <row r="198" spans="11:40" x14ac:dyDescent="0.25">
      <c r="K198" s="59" t="s">
        <v>213</v>
      </c>
      <c r="L198" s="9"/>
      <c r="M198" s="9"/>
      <c r="N198" s="9"/>
      <c r="P198" s="9"/>
      <c r="Q198" s="9"/>
      <c r="AN198" s="59" t="s">
        <v>372</v>
      </c>
    </row>
    <row r="199" spans="11:40" x14ac:dyDescent="0.25">
      <c r="K199" s="60" t="s">
        <v>215</v>
      </c>
      <c r="L199" s="9"/>
      <c r="M199" s="9"/>
      <c r="N199" s="9"/>
      <c r="P199" s="9"/>
      <c r="Q199" s="9"/>
      <c r="AN199" s="60" t="s">
        <v>205</v>
      </c>
    </row>
    <row r="200" spans="11:40" x14ac:dyDescent="0.25">
      <c r="K200" s="59" t="s">
        <v>380</v>
      </c>
      <c r="L200" s="9"/>
      <c r="M200" s="9"/>
      <c r="N200" s="9"/>
      <c r="P200" s="9"/>
      <c r="Q200" s="9"/>
      <c r="AN200" s="59" t="s">
        <v>208</v>
      </c>
    </row>
    <row r="201" spans="11:40" x14ac:dyDescent="0.25">
      <c r="K201" s="60" t="s">
        <v>217</v>
      </c>
      <c r="L201" s="9"/>
      <c r="M201" s="9"/>
      <c r="N201" s="9"/>
      <c r="P201" s="9"/>
      <c r="Q201" s="9"/>
      <c r="AN201" s="60" t="s">
        <v>209</v>
      </c>
    </row>
    <row r="202" spans="11:40" x14ac:dyDescent="0.25">
      <c r="K202" s="59" t="s">
        <v>381</v>
      </c>
      <c r="L202" s="9"/>
      <c r="M202" s="9"/>
      <c r="N202" s="9"/>
      <c r="P202" s="9"/>
      <c r="Q202" s="9"/>
      <c r="AN202" s="59" t="s">
        <v>373</v>
      </c>
    </row>
    <row r="203" spans="11:40" x14ac:dyDescent="0.25">
      <c r="K203" s="60" t="s">
        <v>1056</v>
      </c>
      <c r="L203" s="9"/>
      <c r="M203" s="9"/>
      <c r="N203" s="9"/>
      <c r="P203" s="9"/>
      <c r="Q203" s="9"/>
      <c r="AN203" s="60" t="s">
        <v>374</v>
      </c>
    </row>
    <row r="204" spans="11:40" x14ac:dyDescent="0.25">
      <c r="K204" s="59" t="s">
        <v>382</v>
      </c>
      <c r="L204" s="9"/>
      <c r="M204" s="9"/>
      <c r="N204" s="9"/>
      <c r="P204" s="9"/>
      <c r="Q204" s="9"/>
      <c r="AN204" s="59" t="s">
        <v>375</v>
      </c>
    </row>
    <row r="205" spans="11:40" x14ac:dyDescent="0.25">
      <c r="K205" s="60" t="s">
        <v>383</v>
      </c>
      <c r="L205" s="9"/>
      <c r="M205" s="9"/>
      <c r="N205" s="9"/>
      <c r="P205" s="9"/>
      <c r="Q205" s="9"/>
      <c r="AN205" s="60" t="s">
        <v>376</v>
      </c>
    </row>
    <row r="206" spans="11:40" x14ac:dyDescent="0.25">
      <c r="K206" s="59" t="s">
        <v>384</v>
      </c>
      <c r="L206" s="9"/>
      <c r="M206" s="9"/>
      <c r="N206" s="9"/>
      <c r="P206" s="9"/>
      <c r="Q206" s="9"/>
      <c r="AN206" s="59" t="s">
        <v>1055</v>
      </c>
    </row>
    <row r="207" spans="11:40" x14ac:dyDescent="0.25">
      <c r="K207" s="60" t="s">
        <v>219</v>
      </c>
      <c r="L207" s="9"/>
      <c r="M207" s="9"/>
      <c r="N207" s="9"/>
      <c r="P207" s="9"/>
      <c r="Q207" s="9"/>
      <c r="AN207" s="60" t="s">
        <v>377</v>
      </c>
    </row>
    <row r="208" spans="11:40" x14ac:dyDescent="0.25">
      <c r="K208" s="59" t="s">
        <v>220</v>
      </c>
      <c r="L208" s="9"/>
      <c r="M208" s="9"/>
      <c r="N208" s="9"/>
      <c r="P208"/>
      <c r="Q208" s="9"/>
      <c r="AN208" s="59" t="s">
        <v>378</v>
      </c>
    </row>
    <row r="209" spans="11:40" x14ac:dyDescent="0.25">
      <c r="K209" s="60" t="s">
        <v>1057</v>
      </c>
      <c r="L209" s="9"/>
      <c r="M209" s="9"/>
      <c r="N209" s="9"/>
      <c r="P209" s="9"/>
      <c r="Q209" s="9"/>
      <c r="AN209" s="60" t="s">
        <v>212</v>
      </c>
    </row>
    <row r="210" spans="11:40" x14ac:dyDescent="0.25">
      <c r="K210" s="59" t="s">
        <v>386</v>
      </c>
      <c r="L210" s="9"/>
      <c r="M210" s="9"/>
      <c r="N210" s="9"/>
      <c r="P210" s="9"/>
      <c r="Q210" s="9"/>
      <c r="AN210" s="59" t="s">
        <v>379</v>
      </c>
    </row>
    <row r="211" spans="11:40" x14ac:dyDescent="0.25">
      <c r="K211" s="60" t="s">
        <v>222</v>
      </c>
      <c r="L211" s="9"/>
      <c r="M211" s="9"/>
      <c r="N211" s="9"/>
      <c r="P211" s="9"/>
      <c r="Q211" s="9"/>
      <c r="AN211" s="60" t="s">
        <v>213</v>
      </c>
    </row>
    <row r="212" spans="11:40" x14ac:dyDescent="0.25">
      <c r="K212" s="59" t="s">
        <v>225</v>
      </c>
      <c r="L212" s="9"/>
      <c r="M212" s="9"/>
      <c r="N212" s="9"/>
      <c r="P212" s="9"/>
      <c r="Q212" s="9"/>
      <c r="AN212" s="59" t="s">
        <v>215</v>
      </c>
    </row>
    <row r="213" spans="11:40" x14ac:dyDescent="0.25">
      <c r="K213" s="60" t="s">
        <v>227</v>
      </c>
      <c r="L213" s="9"/>
      <c r="M213" s="9"/>
      <c r="N213" s="9"/>
      <c r="P213" s="9"/>
      <c r="Q213" s="9"/>
      <c r="AN213" s="60" t="s">
        <v>380</v>
      </c>
    </row>
    <row r="214" spans="11:40" x14ac:dyDescent="0.25">
      <c r="K214" s="59" t="s">
        <v>387</v>
      </c>
      <c r="L214" s="9"/>
      <c r="M214" s="9"/>
      <c r="N214" s="9"/>
      <c r="P214" s="9"/>
      <c r="Q214" s="9"/>
      <c r="AN214" s="59" t="s">
        <v>217</v>
      </c>
    </row>
    <row r="215" spans="11:40" x14ac:dyDescent="0.25">
      <c r="K215" s="60" t="s">
        <v>388</v>
      </c>
      <c r="L215" s="9"/>
      <c r="M215" s="9"/>
      <c r="N215" s="9"/>
      <c r="P215" s="9"/>
      <c r="Q215" s="9"/>
      <c r="AN215" s="60" t="s">
        <v>381</v>
      </c>
    </row>
    <row r="216" spans="11:40" x14ac:dyDescent="0.25">
      <c r="K216" s="59" t="s">
        <v>389</v>
      </c>
      <c r="L216" s="9"/>
      <c r="M216" s="9"/>
      <c r="N216" s="9"/>
      <c r="P216" s="9"/>
      <c r="Q216" s="9"/>
      <c r="AN216" s="59" t="s">
        <v>1056</v>
      </c>
    </row>
    <row r="217" spans="11:40" x14ac:dyDescent="0.25">
      <c r="K217" s="60" t="s">
        <v>390</v>
      </c>
      <c r="L217" s="9"/>
      <c r="M217" s="9"/>
      <c r="N217" s="9"/>
      <c r="P217" s="9"/>
      <c r="Q217" s="9"/>
      <c r="AN217" s="60" t="s">
        <v>382</v>
      </c>
    </row>
    <row r="218" spans="11:40" x14ac:dyDescent="0.25">
      <c r="K218" s="59" t="s">
        <v>391</v>
      </c>
      <c r="L218" s="9"/>
      <c r="M218" s="9"/>
      <c r="N218" s="9"/>
      <c r="P218" s="9"/>
      <c r="Q218" s="9"/>
      <c r="AN218" s="59" t="s">
        <v>383</v>
      </c>
    </row>
    <row r="219" spans="11:40" x14ac:dyDescent="0.25">
      <c r="K219" s="60" t="s">
        <v>1058</v>
      </c>
      <c r="L219" s="9"/>
      <c r="M219" s="9"/>
      <c r="N219" s="9"/>
      <c r="P219"/>
      <c r="Q219" s="9"/>
      <c r="AN219" s="60" t="s">
        <v>384</v>
      </c>
    </row>
    <row r="220" spans="11:40" x14ac:dyDescent="0.25">
      <c r="K220" s="59" t="s">
        <v>229</v>
      </c>
      <c r="L220" s="9"/>
      <c r="M220" s="9"/>
      <c r="N220" s="9"/>
      <c r="P220" s="9"/>
      <c r="Q220" s="9"/>
      <c r="AN220" s="59" t="s">
        <v>219</v>
      </c>
    </row>
    <row r="221" spans="11:40" x14ac:dyDescent="0.25">
      <c r="K221" s="60" t="s">
        <v>627</v>
      </c>
      <c r="L221" s="9"/>
      <c r="M221" s="9"/>
      <c r="N221" s="9"/>
      <c r="P221" s="9"/>
      <c r="Q221" s="9"/>
      <c r="AN221" s="60" t="s">
        <v>220</v>
      </c>
    </row>
    <row r="222" spans="11:40" hidden="1" x14ac:dyDescent="0.25">
      <c r="K222" s="59" t="s">
        <v>232</v>
      </c>
      <c r="L222" s="9"/>
      <c r="M222" s="9"/>
      <c r="N222" s="9"/>
      <c r="P222" s="9"/>
      <c r="Q222" s="9"/>
      <c r="AN222" s="59"/>
    </row>
    <row r="223" spans="11:40" x14ac:dyDescent="0.25">
      <c r="K223" s="60" t="s">
        <v>393</v>
      </c>
      <c r="L223" s="9"/>
      <c r="M223" s="9"/>
      <c r="N223" s="9"/>
      <c r="P223" s="9"/>
      <c r="Q223" s="9"/>
      <c r="AN223" s="60" t="s">
        <v>1057</v>
      </c>
    </row>
    <row r="224" spans="11:40" hidden="1" x14ac:dyDescent="0.25">
      <c r="K224" s="59" t="s">
        <v>234</v>
      </c>
      <c r="L224" s="9"/>
      <c r="M224" s="9"/>
      <c r="N224" s="9"/>
      <c r="P224" s="9"/>
      <c r="Q224" s="9"/>
      <c r="AN224" s="59"/>
    </row>
    <row r="225" spans="11:40" hidden="1" x14ac:dyDescent="0.25">
      <c r="K225" s="60" t="s">
        <v>394</v>
      </c>
      <c r="L225" s="9"/>
      <c r="M225" s="9"/>
      <c r="N225" s="9"/>
      <c r="P225" s="9"/>
      <c r="Q225" s="9"/>
      <c r="AN225" s="60"/>
    </row>
    <row r="226" spans="11:40" hidden="1" x14ac:dyDescent="0.25">
      <c r="K226" s="59" t="s">
        <v>395</v>
      </c>
      <c r="L226" s="9"/>
      <c r="M226" s="9"/>
      <c r="N226" s="9"/>
      <c r="P226" s="9"/>
      <c r="Q226" s="9"/>
      <c r="AN226" s="59"/>
    </row>
    <row r="227" spans="11:40" hidden="1" x14ac:dyDescent="0.25">
      <c r="K227" s="60" t="s">
        <v>396</v>
      </c>
      <c r="L227" s="9"/>
      <c r="M227" s="9"/>
      <c r="N227" s="9"/>
      <c r="P227" s="9"/>
      <c r="Q227" s="9"/>
      <c r="AN227" s="60"/>
    </row>
    <row r="228" spans="11:40" x14ac:dyDescent="0.25">
      <c r="K228" s="59" t="s">
        <v>397</v>
      </c>
      <c r="L228" s="9"/>
      <c r="M228" s="9"/>
      <c r="N228" s="9"/>
      <c r="P228" s="9"/>
      <c r="Q228" s="9"/>
      <c r="AN228" s="59" t="s">
        <v>386</v>
      </c>
    </row>
    <row r="229" spans="11:40" x14ac:dyDescent="0.25">
      <c r="K229" s="60" t="s">
        <v>237</v>
      </c>
      <c r="L229" s="9"/>
      <c r="M229" s="9"/>
      <c r="N229" s="9"/>
      <c r="P229" s="9"/>
      <c r="Q229" s="9"/>
      <c r="AN229" s="60" t="s">
        <v>222</v>
      </c>
    </row>
    <row r="230" spans="11:40" x14ac:dyDescent="0.25">
      <c r="K230" s="59" t="s">
        <v>399</v>
      </c>
      <c r="L230" s="9"/>
      <c r="M230" s="9"/>
      <c r="N230" s="9"/>
      <c r="P230" s="9"/>
      <c r="Q230" s="45"/>
      <c r="AN230" s="59" t="s">
        <v>225</v>
      </c>
    </row>
    <row r="231" spans="11:40" x14ac:dyDescent="0.25">
      <c r="K231" s="60" t="s">
        <v>401</v>
      </c>
      <c r="L231" s="9"/>
      <c r="M231" s="9"/>
      <c r="N231" s="9"/>
      <c r="P231" s="9"/>
      <c r="Q231" s="9"/>
      <c r="AN231" s="60" t="s">
        <v>227</v>
      </c>
    </row>
    <row r="232" spans="11:40" x14ac:dyDescent="0.25">
      <c r="K232" s="59" t="s">
        <v>402</v>
      </c>
      <c r="L232" s="9"/>
      <c r="M232" s="9"/>
      <c r="N232" s="9"/>
      <c r="P232" s="9"/>
      <c r="Q232" s="9"/>
      <c r="AN232" s="59" t="s">
        <v>387</v>
      </c>
    </row>
    <row r="233" spans="11:40" x14ac:dyDescent="0.25">
      <c r="K233" s="60" t="s">
        <v>238</v>
      </c>
      <c r="L233" s="9"/>
      <c r="M233" s="9"/>
      <c r="N233" s="9"/>
      <c r="P233" s="9"/>
      <c r="Q233" s="9"/>
      <c r="AN233" s="60" t="s">
        <v>388</v>
      </c>
    </row>
    <row r="234" spans="11:40" x14ac:dyDescent="0.25">
      <c r="K234" s="59" t="s">
        <v>240</v>
      </c>
      <c r="L234" s="9"/>
      <c r="M234" s="9"/>
      <c r="N234" s="9"/>
      <c r="P234" s="9"/>
      <c r="Q234" s="9"/>
      <c r="AN234" s="59" t="s">
        <v>389</v>
      </c>
    </row>
    <row r="235" spans="11:40" x14ac:dyDescent="0.25">
      <c r="K235" s="60" t="s">
        <v>403</v>
      </c>
      <c r="L235" s="9"/>
      <c r="M235" s="9"/>
      <c r="N235" s="9"/>
      <c r="P235" s="9"/>
      <c r="Q235" s="9"/>
      <c r="AN235" s="60" t="s">
        <v>390</v>
      </c>
    </row>
    <row r="236" spans="11:40" x14ac:dyDescent="0.25">
      <c r="K236" s="59" t="s">
        <v>1059</v>
      </c>
      <c r="L236" s="9"/>
      <c r="M236" s="9"/>
      <c r="N236" s="9"/>
      <c r="P236" s="9"/>
      <c r="Q236" s="9"/>
      <c r="AN236" s="59" t="s">
        <v>391</v>
      </c>
    </row>
    <row r="237" spans="11:40" x14ac:dyDescent="0.25">
      <c r="K237" s="60" t="s">
        <v>1060</v>
      </c>
      <c r="L237" s="9"/>
      <c r="M237" s="9"/>
      <c r="N237" s="9"/>
      <c r="P237" s="9"/>
      <c r="Q237" s="9"/>
      <c r="AN237" s="60" t="s">
        <v>1058</v>
      </c>
    </row>
    <row r="238" spans="11:40" x14ac:dyDescent="0.25">
      <c r="K238" s="59" t="s">
        <v>404</v>
      </c>
      <c r="L238" s="9"/>
      <c r="M238" s="9"/>
      <c r="N238" s="9"/>
      <c r="P238" s="9"/>
      <c r="Q238" s="9"/>
      <c r="AN238" s="59" t="s">
        <v>229</v>
      </c>
    </row>
    <row r="239" spans="11:40" x14ac:dyDescent="0.25">
      <c r="K239" s="60" t="s">
        <v>405</v>
      </c>
      <c r="L239" s="9"/>
      <c r="M239" s="9"/>
      <c r="N239" s="9"/>
      <c r="P239" s="9"/>
      <c r="Q239" s="9"/>
      <c r="AN239" s="60" t="s">
        <v>627</v>
      </c>
    </row>
    <row r="240" spans="11:40" x14ac:dyDescent="0.25">
      <c r="K240" s="59" t="s">
        <v>243</v>
      </c>
      <c r="L240" s="9"/>
      <c r="M240" s="9"/>
      <c r="N240" s="9"/>
      <c r="P240" s="9"/>
      <c r="Q240" s="9"/>
      <c r="AN240" s="59" t="s">
        <v>232</v>
      </c>
    </row>
    <row r="241" spans="11:40" x14ac:dyDescent="0.25">
      <c r="K241" s="60" t="s">
        <v>407</v>
      </c>
      <c r="L241" s="9"/>
      <c r="M241" s="9"/>
      <c r="N241" s="9"/>
      <c r="P241" s="9"/>
      <c r="Q241" s="9"/>
      <c r="AN241" s="60" t="s">
        <v>393</v>
      </c>
    </row>
    <row r="242" spans="11:40" x14ac:dyDescent="0.25">
      <c r="K242" s="59" t="s">
        <v>408</v>
      </c>
      <c r="L242" s="9"/>
      <c r="M242" s="9"/>
      <c r="N242" s="9"/>
      <c r="P242" s="9"/>
      <c r="Q242" s="9"/>
      <c r="AN242" s="59" t="s">
        <v>234</v>
      </c>
    </row>
    <row r="243" spans="11:40" x14ac:dyDescent="0.25">
      <c r="K243" s="60" t="s">
        <v>409</v>
      </c>
      <c r="L243" s="9"/>
      <c r="M243" s="9"/>
      <c r="N243" s="9"/>
      <c r="P243" s="9"/>
      <c r="Q243" s="9"/>
      <c r="AN243" s="60" t="s">
        <v>394</v>
      </c>
    </row>
    <row r="244" spans="11:40" x14ac:dyDescent="0.25">
      <c r="K244" s="59" t="s">
        <v>410</v>
      </c>
      <c r="L244" s="9"/>
      <c r="M244" s="9"/>
      <c r="N244" s="9"/>
      <c r="P244" s="9"/>
      <c r="Q244" s="9"/>
      <c r="AN244" s="59" t="s">
        <v>395</v>
      </c>
    </row>
    <row r="245" spans="11:40" x14ac:dyDescent="0.25">
      <c r="K245" s="60" t="s">
        <v>411</v>
      </c>
      <c r="L245" s="9"/>
      <c r="M245" s="9"/>
      <c r="N245" s="9"/>
      <c r="P245" s="9"/>
      <c r="Q245" s="9"/>
      <c r="AN245" s="60" t="s">
        <v>396</v>
      </c>
    </row>
    <row r="246" spans="11:40" x14ac:dyDescent="0.25">
      <c r="K246" s="59" t="s">
        <v>246</v>
      </c>
      <c r="L246" s="9"/>
      <c r="M246" s="9"/>
      <c r="N246" s="9"/>
      <c r="P246" s="9"/>
      <c r="Q246" s="9"/>
      <c r="AN246" s="59" t="s">
        <v>397</v>
      </c>
    </row>
    <row r="247" spans="11:40" x14ac:dyDescent="0.25">
      <c r="K247" s="60" t="s">
        <v>248</v>
      </c>
      <c r="L247" s="9"/>
      <c r="M247" s="9"/>
      <c r="N247" s="9"/>
      <c r="P247" s="9"/>
      <c r="Q247" s="9"/>
      <c r="AN247" s="60" t="s">
        <v>237</v>
      </c>
    </row>
    <row r="248" spans="11:40" x14ac:dyDescent="0.25">
      <c r="K248" s="59" t="s">
        <v>412</v>
      </c>
      <c r="L248" s="9"/>
      <c r="M248" s="9"/>
      <c r="N248" s="9"/>
      <c r="P248" s="9"/>
      <c r="Q248" s="9"/>
      <c r="AN248" s="59" t="s">
        <v>399</v>
      </c>
    </row>
    <row r="249" spans="11:40" x14ac:dyDescent="0.25">
      <c r="K249" s="60" t="s">
        <v>250</v>
      </c>
      <c r="L249" s="9"/>
      <c r="M249" s="9"/>
      <c r="N249" s="9"/>
      <c r="P249" s="9"/>
      <c r="Q249" s="9"/>
      <c r="AN249" s="60" t="s">
        <v>401</v>
      </c>
    </row>
    <row r="250" spans="11:40" x14ac:dyDescent="0.25">
      <c r="K250" s="63"/>
      <c r="L250" s="9"/>
      <c r="M250" s="9"/>
      <c r="N250" s="9"/>
      <c r="P250" s="9"/>
      <c r="Q250" s="9"/>
      <c r="AN250" s="59" t="s">
        <v>402</v>
      </c>
    </row>
    <row r="251" spans="11:40" x14ac:dyDescent="0.25">
      <c r="K251" s="63"/>
      <c r="AN251" s="60" t="s">
        <v>238</v>
      </c>
    </row>
    <row r="252" spans="11:40" x14ac:dyDescent="0.25">
      <c r="K252" s="63"/>
      <c r="AN252" s="59" t="s">
        <v>240</v>
      </c>
    </row>
    <row r="253" spans="11:40" x14ac:dyDescent="0.25">
      <c r="K253" s="63"/>
      <c r="AN253" s="60" t="s">
        <v>403</v>
      </c>
    </row>
    <row r="254" spans="11:40" x14ac:dyDescent="0.25">
      <c r="K254" s="63"/>
      <c r="AN254" s="59" t="s">
        <v>1059</v>
      </c>
    </row>
    <row r="255" spans="11:40" x14ac:dyDescent="0.25">
      <c r="K255" s="63"/>
      <c r="AN255" s="60" t="s">
        <v>1060</v>
      </c>
    </row>
    <row r="256" spans="11:40" x14ac:dyDescent="0.25">
      <c r="K256" s="63"/>
      <c r="AN256" s="59" t="s">
        <v>404</v>
      </c>
    </row>
    <row r="257" spans="11:40" x14ac:dyDescent="0.25">
      <c r="K257" s="63"/>
      <c r="AN257" s="60" t="s">
        <v>405</v>
      </c>
    </row>
    <row r="258" spans="11:40" x14ac:dyDescent="0.25">
      <c r="K258" s="63"/>
      <c r="AN258" s="59" t="s">
        <v>243</v>
      </c>
    </row>
    <row r="259" spans="11:40" x14ac:dyDescent="0.25">
      <c r="K259" s="63"/>
      <c r="AN259" s="60" t="s">
        <v>407</v>
      </c>
    </row>
    <row r="260" spans="11:40" x14ac:dyDescent="0.25">
      <c r="K260" s="63"/>
      <c r="AN260" s="59" t="s">
        <v>408</v>
      </c>
    </row>
    <row r="261" spans="11:40" x14ac:dyDescent="0.25">
      <c r="K261" s="63"/>
      <c r="AN261" s="60" t="s">
        <v>409</v>
      </c>
    </row>
    <row r="262" spans="11:40" x14ac:dyDescent="0.25">
      <c r="K262" s="63"/>
      <c r="AN262" s="59" t="s">
        <v>410</v>
      </c>
    </row>
    <row r="263" spans="11:40" hidden="1" x14ac:dyDescent="0.25">
      <c r="K263" s="63"/>
      <c r="AN263" s="60"/>
    </row>
    <row r="264" spans="11:40" hidden="1" x14ac:dyDescent="0.25">
      <c r="K264" s="63"/>
      <c r="AN264" s="59"/>
    </row>
    <row r="265" spans="11:40" hidden="1" x14ac:dyDescent="0.25">
      <c r="K265" s="63"/>
      <c r="AN265" s="60"/>
    </row>
    <row r="266" spans="11:40" x14ac:dyDescent="0.25">
      <c r="K266" s="63"/>
      <c r="AN266" s="59" t="s">
        <v>411</v>
      </c>
    </row>
    <row r="267" spans="11:40" hidden="1" x14ac:dyDescent="0.25">
      <c r="K267" s="63"/>
      <c r="AN267" s="60"/>
    </row>
    <row r="268" spans="11:40" x14ac:dyDescent="0.25">
      <c r="K268" s="63"/>
      <c r="AN268" s="59" t="s">
        <v>246</v>
      </c>
    </row>
    <row r="269" spans="11:40" x14ac:dyDescent="0.25">
      <c r="K269" s="60"/>
      <c r="AN269" s="60" t="s">
        <v>248</v>
      </c>
    </row>
    <row r="270" spans="11:40" x14ac:dyDescent="0.25">
      <c r="K270" s="59"/>
      <c r="AN270" s="59" t="s">
        <v>412</v>
      </c>
    </row>
    <row r="271" spans="11:40" x14ac:dyDescent="0.25">
      <c r="K271" s="60"/>
      <c r="AN271" s="62" t="s">
        <v>250</v>
      </c>
    </row>
  </sheetData>
  <sheetProtection selectLockedCells="1" selectUnlockedCells="1"/>
  <mergeCells count="7">
    <mergeCell ref="AI1:AJ1"/>
    <mergeCell ref="AF1:AG1"/>
    <mergeCell ref="AC1:AD1"/>
    <mergeCell ref="U1:V1"/>
    <mergeCell ref="W1:X1"/>
    <mergeCell ref="Y1:Z1"/>
    <mergeCell ref="AA1:AB1"/>
  </mergeCells>
  <phoneticPr fontId="9" type="noConversion"/>
  <dataValidations count="1">
    <dataValidation allowBlank="1" showInputMessage="1" showErrorMessage="1" promptTitle="KAP Category" prompt="Please refer to Table 2 above..." sqref="AA8:AA12 AA2 AA4:AA6" xr:uid="{00000000-0002-0000-0300-000000000000}"/>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57"/>
  <sheetViews>
    <sheetView workbookViewId="0">
      <selection activeCell="B4" sqref="B4"/>
    </sheetView>
  </sheetViews>
  <sheetFormatPr defaultRowHeight="13.2" x14ac:dyDescent="0.25"/>
  <cols>
    <col min="1" max="1" width="16.44140625" bestFit="1" customWidth="1"/>
    <col min="2" max="2" width="59.44140625" bestFit="1" customWidth="1"/>
    <col min="3" max="3" width="80.88671875" bestFit="1" customWidth="1"/>
    <col min="4" max="4" width="22.44140625" bestFit="1" customWidth="1"/>
    <col min="5" max="5" width="20.44140625" bestFit="1" customWidth="1"/>
    <col min="6" max="6" width="80.88671875" bestFit="1" customWidth="1"/>
    <col min="7" max="7" width="31.5546875" bestFit="1" customWidth="1"/>
    <col min="8" max="8" width="25.5546875" bestFit="1" customWidth="1"/>
    <col min="9" max="9" width="14.5546875" bestFit="1" customWidth="1"/>
    <col min="10" max="10" width="25.109375" bestFit="1" customWidth="1"/>
    <col min="11" max="11" width="27.5546875" bestFit="1" customWidth="1"/>
    <col min="12" max="12" width="12.88671875" bestFit="1" customWidth="1"/>
    <col min="13" max="13" width="23.109375" bestFit="1" customWidth="1"/>
    <col min="14" max="14" width="42.44140625" bestFit="1" customWidth="1"/>
    <col min="15" max="15" width="36.5546875" bestFit="1" customWidth="1"/>
    <col min="16" max="16" width="19.88671875" bestFit="1" customWidth="1"/>
    <col min="17" max="17" width="26.44140625" bestFit="1" customWidth="1"/>
    <col min="18" max="18" width="32.88671875" bestFit="1" customWidth="1"/>
    <col min="19" max="19" width="14.44140625" bestFit="1" customWidth="1"/>
  </cols>
  <sheetData>
    <row r="1" spans="1:9" x14ac:dyDescent="0.25">
      <c r="A1" t="s">
        <v>809</v>
      </c>
      <c r="B1" t="s">
        <v>810</v>
      </c>
      <c r="C1" t="s">
        <v>811</v>
      </c>
      <c r="D1" t="s">
        <v>812</v>
      </c>
      <c r="E1" t="s">
        <v>813</v>
      </c>
      <c r="F1" t="s">
        <v>814</v>
      </c>
      <c r="G1" t="s">
        <v>815</v>
      </c>
      <c r="H1" t="s">
        <v>816</v>
      </c>
      <c r="I1" t="s">
        <v>817</v>
      </c>
    </row>
    <row r="2" spans="1:9" x14ac:dyDescent="0.25">
      <c r="A2">
        <v>96</v>
      </c>
      <c r="B2" t="s">
        <v>530</v>
      </c>
      <c r="C2" t="s">
        <v>866</v>
      </c>
      <c r="D2" t="s">
        <v>41</v>
      </c>
      <c r="E2" t="s">
        <v>820</v>
      </c>
      <c r="G2" t="s">
        <v>843</v>
      </c>
      <c r="H2" t="s">
        <v>823</v>
      </c>
      <c r="I2">
        <v>1</v>
      </c>
    </row>
    <row r="3" spans="1:9" x14ac:dyDescent="0.25">
      <c r="A3">
        <v>196</v>
      </c>
      <c r="B3" t="s">
        <v>418</v>
      </c>
      <c r="C3" t="s">
        <v>948</v>
      </c>
      <c r="D3" t="s">
        <v>43</v>
      </c>
      <c r="E3" t="s">
        <v>820</v>
      </c>
      <c r="G3" t="s">
        <v>843</v>
      </c>
      <c r="H3" t="s">
        <v>823</v>
      </c>
      <c r="I3">
        <v>1</v>
      </c>
    </row>
    <row r="4" spans="1:9" x14ac:dyDescent="0.25">
      <c r="A4">
        <v>78</v>
      </c>
      <c r="B4" t="s">
        <v>772</v>
      </c>
      <c r="C4" t="s">
        <v>844</v>
      </c>
      <c r="D4" t="s">
        <v>45</v>
      </c>
      <c r="E4" t="s">
        <v>820</v>
      </c>
      <c r="G4" t="s">
        <v>843</v>
      </c>
      <c r="H4" t="s">
        <v>845</v>
      </c>
      <c r="I4">
        <v>1</v>
      </c>
    </row>
    <row r="5" spans="1:9" x14ac:dyDescent="0.25">
      <c r="A5">
        <v>98</v>
      </c>
      <c r="B5" t="s">
        <v>419</v>
      </c>
      <c r="C5" t="s">
        <v>867</v>
      </c>
      <c r="D5" t="s">
        <v>47</v>
      </c>
      <c r="E5" t="s">
        <v>820</v>
      </c>
      <c r="G5" t="s">
        <v>843</v>
      </c>
      <c r="H5" t="s">
        <v>823</v>
      </c>
      <c r="I5">
        <v>1</v>
      </c>
    </row>
    <row r="6" spans="1:9" x14ac:dyDescent="0.25">
      <c r="A6">
        <v>80</v>
      </c>
      <c r="B6" t="s">
        <v>420</v>
      </c>
      <c r="C6" t="s">
        <v>849</v>
      </c>
      <c r="D6" t="s">
        <v>49</v>
      </c>
      <c r="E6" t="s">
        <v>820</v>
      </c>
      <c r="G6" t="s">
        <v>843</v>
      </c>
      <c r="H6" t="s">
        <v>830</v>
      </c>
      <c r="I6">
        <v>1</v>
      </c>
    </row>
    <row r="7" spans="1:9" x14ac:dyDescent="0.25">
      <c r="A7">
        <v>99</v>
      </c>
      <c r="B7" t="s">
        <v>421</v>
      </c>
      <c r="C7" t="s">
        <v>868</v>
      </c>
      <c r="D7" t="s">
        <v>51</v>
      </c>
      <c r="E7" t="s">
        <v>820</v>
      </c>
      <c r="G7" t="s">
        <v>843</v>
      </c>
      <c r="H7" t="s">
        <v>869</v>
      </c>
      <c r="I7">
        <v>1</v>
      </c>
    </row>
    <row r="8" spans="1:9" x14ac:dyDescent="0.25">
      <c r="A8">
        <v>100</v>
      </c>
      <c r="B8" t="s">
        <v>422</v>
      </c>
      <c r="C8" t="s">
        <v>870</v>
      </c>
      <c r="D8" t="s">
        <v>53</v>
      </c>
      <c r="E8" t="s">
        <v>820</v>
      </c>
      <c r="G8" t="s">
        <v>843</v>
      </c>
      <c r="H8" t="s">
        <v>823</v>
      </c>
      <c r="I8">
        <v>1</v>
      </c>
    </row>
    <row r="9" spans="1:9" x14ac:dyDescent="0.25">
      <c r="A9">
        <v>101</v>
      </c>
      <c r="B9" t="s">
        <v>423</v>
      </c>
      <c r="D9" t="s">
        <v>56</v>
      </c>
      <c r="E9" t="s">
        <v>820</v>
      </c>
      <c r="G9" t="s">
        <v>843</v>
      </c>
      <c r="H9" t="s">
        <v>823</v>
      </c>
      <c r="I9">
        <v>1</v>
      </c>
    </row>
    <row r="10" spans="1:9" x14ac:dyDescent="0.25">
      <c r="A10">
        <v>102</v>
      </c>
      <c r="B10" t="s">
        <v>424</v>
      </c>
      <c r="C10" t="s">
        <v>871</v>
      </c>
      <c r="D10" t="s">
        <v>58</v>
      </c>
      <c r="E10" t="s">
        <v>820</v>
      </c>
      <c r="G10" t="s">
        <v>843</v>
      </c>
      <c r="H10" t="s">
        <v>823</v>
      </c>
      <c r="I10">
        <v>1</v>
      </c>
    </row>
    <row r="11" spans="1:9" x14ac:dyDescent="0.25">
      <c r="A11">
        <v>190</v>
      </c>
      <c r="B11" t="s">
        <v>425</v>
      </c>
      <c r="C11" t="s">
        <v>942</v>
      </c>
      <c r="D11" t="s">
        <v>59</v>
      </c>
      <c r="E11" t="s">
        <v>820</v>
      </c>
      <c r="G11" t="s">
        <v>843</v>
      </c>
      <c r="H11" t="s">
        <v>823</v>
      </c>
      <c r="I11">
        <v>1</v>
      </c>
    </row>
    <row r="12" spans="1:9" x14ac:dyDescent="0.25">
      <c r="A12">
        <v>103</v>
      </c>
      <c r="B12" t="s">
        <v>426</v>
      </c>
      <c r="C12" t="s">
        <v>872</v>
      </c>
      <c r="D12" t="s">
        <v>62</v>
      </c>
      <c r="E12" t="s">
        <v>820</v>
      </c>
      <c r="G12" t="s">
        <v>843</v>
      </c>
      <c r="H12" t="s">
        <v>845</v>
      </c>
      <c r="I12">
        <v>1</v>
      </c>
    </row>
    <row r="13" spans="1:9" x14ac:dyDescent="0.25">
      <c r="A13">
        <v>104</v>
      </c>
      <c r="B13" t="s">
        <v>427</v>
      </c>
      <c r="C13" t="s">
        <v>873</v>
      </c>
      <c r="D13" t="s">
        <v>64</v>
      </c>
      <c r="E13" t="s">
        <v>820</v>
      </c>
      <c r="G13" t="s">
        <v>843</v>
      </c>
      <c r="H13" t="s">
        <v>823</v>
      </c>
      <c r="I13">
        <v>1</v>
      </c>
    </row>
    <row r="14" spans="1:9" x14ac:dyDescent="0.25">
      <c r="A14">
        <v>189</v>
      </c>
      <c r="B14" t="s">
        <v>428</v>
      </c>
      <c r="C14" t="s">
        <v>941</v>
      </c>
      <c r="D14" t="s">
        <v>65</v>
      </c>
      <c r="E14" t="s">
        <v>820</v>
      </c>
      <c r="G14" t="s">
        <v>843</v>
      </c>
      <c r="H14" t="s">
        <v>830</v>
      </c>
      <c r="I14">
        <v>1</v>
      </c>
    </row>
    <row r="15" spans="1:9" x14ac:dyDescent="0.25">
      <c r="A15">
        <v>105</v>
      </c>
      <c r="B15" t="s">
        <v>429</v>
      </c>
      <c r="D15" t="s">
        <v>67</v>
      </c>
      <c r="E15" t="s">
        <v>820</v>
      </c>
      <c r="G15" t="s">
        <v>843</v>
      </c>
      <c r="H15" t="s">
        <v>823</v>
      </c>
      <c r="I15">
        <v>1</v>
      </c>
    </row>
    <row r="16" spans="1:9" x14ac:dyDescent="0.25">
      <c r="A16">
        <v>106</v>
      </c>
      <c r="B16" t="s">
        <v>430</v>
      </c>
      <c r="D16" t="s">
        <v>68</v>
      </c>
      <c r="E16" t="s">
        <v>820</v>
      </c>
      <c r="G16" t="s">
        <v>843</v>
      </c>
      <c r="H16" t="s">
        <v>823</v>
      </c>
      <c r="I16">
        <v>1</v>
      </c>
    </row>
    <row r="17" spans="1:9" x14ac:dyDescent="0.25">
      <c r="A17">
        <v>191</v>
      </c>
      <c r="B17" t="s">
        <v>431</v>
      </c>
      <c r="C17" t="s">
        <v>943</v>
      </c>
      <c r="D17" t="s">
        <v>70</v>
      </c>
      <c r="E17" t="s">
        <v>820</v>
      </c>
      <c r="G17" t="s">
        <v>843</v>
      </c>
      <c r="H17" t="s">
        <v>823</v>
      </c>
      <c r="I17">
        <v>1</v>
      </c>
    </row>
    <row r="18" spans="1:9" x14ac:dyDescent="0.25">
      <c r="A18">
        <v>107</v>
      </c>
      <c r="B18" t="s">
        <v>432</v>
      </c>
      <c r="C18" t="s">
        <v>874</v>
      </c>
      <c r="D18" t="s">
        <v>73</v>
      </c>
      <c r="E18" t="s">
        <v>820</v>
      </c>
      <c r="G18" t="s">
        <v>843</v>
      </c>
      <c r="H18" t="s">
        <v>823</v>
      </c>
      <c r="I18">
        <v>1</v>
      </c>
    </row>
    <row r="19" spans="1:9" x14ac:dyDescent="0.25">
      <c r="A19">
        <v>108</v>
      </c>
      <c r="B19" t="s">
        <v>433</v>
      </c>
      <c r="C19" t="s">
        <v>875</v>
      </c>
      <c r="D19" t="s">
        <v>75</v>
      </c>
      <c r="E19" t="s">
        <v>820</v>
      </c>
      <c r="G19" t="s">
        <v>843</v>
      </c>
      <c r="H19" t="s">
        <v>845</v>
      </c>
      <c r="I19">
        <v>1</v>
      </c>
    </row>
    <row r="20" spans="1:9" x14ac:dyDescent="0.25">
      <c r="A20">
        <v>109</v>
      </c>
      <c r="B20" t="s">
        <v>773</v>
      </c>
      <c r="D20" t="s">
        <v>76</v>
      </c>
      <c r="E20" t="s">
        <v>820</v>
      </c>
      <c r="G20" t="s">
        <v>843</v>
      </c>
      <c r="H20" t="s">
        <v>845</v>
      </c>
      <c r="I20">
        <v>1</v>
      </c>
    </row>
    <row r="21" spans="1:9" x14ac:dyDescent="0.25">
      <c r="A21">
        <v>110</v>
      </c>
      <c r="B21" t="s">
        <v>434</v>
      </c>
      <c r="C21" t="s">
        <v>876</v>
      </c>
      <c r="D21" t="s">
        <v>79</v>
      </c>
      <c r="E21" t="s">
        <v>820</v>
      </c>
      <c r="G21" t="s">
        <v>843</v>
      </c>
      <c r="H21" t="s">
        <v>823</v>
      </c>
      <c r="I21">
        <v>1</v>
      </c>
    </row>
    <row r="22" spans="1:9" x14ac:dyDescent="0.25">
      <c r="A22">
        <v>201</v>
      </c>
      <c r="B22" t="s">
        <v>435</v>
      </c>
      <c r="D22" t="s">
        <v>80</v>
      </c>
      <c r="E22" t="s">
        <v>820</v>
      </c>
      <c r="G22" t="s">
        <v>843</v>
      </c>
      <c r="H22" t="s">
        <v>845</v>
      </c>
      <c r="I22">
        <v>1</v>
      </c>
    </row>
    <row r="23" spans="1:9" x14ac:dyDescent="0.25">
      <c r="A23">
        <v>111</v>
      </c>
      <c r="B23" t="s">
        <v>436</v>
      </c>
      <c r="C23" t="s">
        <v>877</v>
      </c>
      <c r="D23" t="s">
        <v>298</v>
      </c>
      <c r="E23" t="s">
        <v>820</v>
      </c>
      <c r="G23" t="s">
        <v>843</v>
      </c>
      <c r="H23" t="s">
        <v>823</v>
      </c>
      <c r="I23">
        <v>1</v>
      </c>
    </row>
    <row r="24" spans="1:9" x14ac:dyDescent="0.25">
      <c r="A24">
        <v>112</v>
      </c>
      <c r="B24" t="s">
        <v>437</v>
      </c>
      <c r="C24" t="s">
        <v>878</v>
      </c>
      <c r="D24" t="s">
        <v>82</v>
      </c>
      <c r="E24" t="s">
        <v>820</v>
      </c>
      <c r="G24" t="s">
        <v>843</v>
      </c>
      <c r="H24" t="s">
        <v>845</v>
      </c>
      <c r="I24">
        <v>1</v>
      </c>
    </row>
    <row r="25" spans="1:9" x14ac:dyDescent="0.25">
      <c r="A25">
        <v>113</v>
      </c>
      <c r="B25" t="s">
        <v>438</v>
      </c>
      <c r="C25" t="s">
        <v>879</v>
      </c>
      <c r="D25" t="s">
        <v>84</v>
      </c>
      <c r="E25" t="s">
        <v>820</v>
      </c>
      <c r="G25" t="s">
        <v>843</v>
      </c>
      <c r="H25" t="s">
        <v>845</v>
      </c>
      <c r="I25">
        <v>1</v>
      </c>
    </row>
    <row r="26" spans="1:9" x14ac:dyDescent="0.25">
      <c r="A26">
        <v>82</v>
      </c>
      <c r="B26" t="s">
        <v>439</v>
      </c>
      <c r="C26" t="s">
        <v>853</v>
      </c>
      <c r="D26" t="s">
        <v>86</v>
      </c>
      <c r="E26" t="s">
        <v>820</v>
      </c>
      <c r="G26" t="s">
        <v>843</v>
      </c>
      <c r="H26" t="s">
        <v>830</v>
      </c>
      <c r="I26">
        <v>1</v>
      </c>
    </row>
    <row r="27" spans="1:9" x14ac:dyDescent="0.25">
      <c r="A27">
        <v>114</v>
      </c>
      <c r="B27" t="s">
        <v>440</v>
      </c>
      <c r="D27" t="s">
        <v>89</v>
      </c>
      <c r="E27" t="s">
        <v>820</v>
      </c>
      <c r="G27" t="s">
        <v>843</v>
      </c>
      <c r="H27" t="s">
        <v>823</v>
      </c>
      <c r="I27">
        <v>1</v>
      </c>
    </row>
    <row r="28" spans="1:9" x14ac:dyDescent="0.25">
      <c r="A28">
        <v>115</v>
      </c>
      <c r="B28" t="s">
        <v>441</v>
      </c>
      <c r="C28" t="s">
        <v>880</v>
      </c>
      <c r="D28" t="s">
        <v>90</v>
      </c>
      <c r="E28" t="s">
        <v>820</v>
      </c>
      <c r="G28" t="s">
        <v>843</v>
      </c>
      <c r="H28" t="s">
        <v>830</v>
      </c>
      <c r="I28">
        <v>1</v>
      </c>
    </row>
    <row r="29" spans="1:9" x14ac:dyDescent="0.25">
      <c r="A29">
        <v>116</v>
      </c>
      <c r="B29" t="s">
        <v>442</v>
      </c>
      <c r="C29" t="s">
        <v>881</v>
      </c>
      <c r="D29" t="s">
        <v>92</v>
      </c>
      <c r="E29" t="s">
        <v>820</v>
      </c>
      <c r="G29" t="s">
        <v>843</v>
      </c>
      <c r="H29" t="s">
        <v>845</v>
      </c>
      <c r="I29">
        <v>1</v>
      </c>
    </row>
    <row r="30" spans="1:9" x14ac:dyDescent="0.25">
      <c r="A30">
        <v>121</v>
      </c>
      <c r="B30" t="s">
        <v>786</v>
      </c>
      <c r="C30" t="s">
        <v>885</v>
      </c>
      <c r="D30" t="s">
        <v>94</v>
      </c>
      <c r="E30" t="s">
        <v>820</v>
      </c>
      <c r="G30" t="s">
        <v>843</v>
      </c>
      <c r="H30" t="s">
        <v>845</v>
      </c>
      <c r="I30">
        <v>1</v>
      </c>
    </row>
    <row r="31" spans="1:9" x14ac:dyDescent="0.25">
      <c r="A31">
        <v>118</v>
      </c>
      <c r="B31" t="s">
        <v>774</v>
      </c>
      <c r="C31" t="s">
        <v>882</v>
      </c>
      <c r="D31" t="s">
        <v>95</v>
      </c>
      <c r="E31" t="s">
        <v>820</v>
      </c>
      <c r="G31" t="s">
        <v>843</v>
      </c>
      <c r="H31" t="s">
        <v>845</v>
      </c>
      <c r="I31">
        <v>1</v>
      </c>
    </row>
    <row r="32" spans="1:9" x14ac:dyDescent="0.25">
      <c r="A32">
        <v>83</v>
      </c>
      <c r="B32" t="s">
        <v>443</v>
      </c>
      <c r="C32" t="s">
        <v>854</v>
      </c>
      <c r="D32" t="s">
        <v>96</v>
      </c>
      <c r="E32" t="s">
        <v>820</v>
      </c>
      <c r="G32" t="s">
        <v>843</v>
      </c>
      <c r="H32" t="s">
        <v>823</v>
      </c>
      <c r="I32">
        <v>1</v>
      </c>
    </row>
    <row r="33" spans="1:9" x14ac:dyDescent="0.25">
      <c r="A33">
        <v>119</v>
      </c>
      <c r="B33" t="s">
        <v>444</v>
      </c>
      <c r="C33" t="s">
        <v>883</v>
      </c>
      <c r="D33" t="s">
        <v>98</v>
      </c>
      <c r="E33" t="s">
        <v>820</v>
      </c>
      <c r="G33" t="s">
        <v>843</v>
      </c>
      <c r="H33" t="s">
        <v>845</v>
      </c>
      <c r="I33">
        <v>1</v>
      </c>
    </row>
    <row r="34" spans="1:9" x14ac:dyDescent="0.25">
      <c r="A34">
        <v>95</v>
      </c>
      <c r="B34" t="s">
        <v>445</v>
      </c>
      <c r="C34" t="s">
        <v>865</v>
      </c>
      <c r="D34" t="s">
        <v>99</v>
      </c>
      <c r="E34" t="s">
        <v>820</v>
      </c>
      <c r="G34" t="s">
        <v>843</v>
      </c>
      <c r="H34" t="s">
        <v>823</v>
      </c>
      <c r="I34">
        <v>1</v>
      </c>
    </row>
    <row r="35" spans="1:9" x14ac:dyDescent="0.25">
      <c r="A35">
        <v>120</v>
      </c>
      <c r="B35" t="s">
        <v>446</v>
      </c>
      <c r="C35" t="s">
        <v>884</v>
      </c>
      <c r="D35" t="s">
        <v>102</v>
      </c>
      <c r="E35" t="s">
        <v>820</v>
      </c>
      <c r="G35" t="s">
        <v>843</v>
      </c>
      <c r="H35" t="s">
        <v>830</v>
      </c>
      <c r="I35">
        <v>1</v>
      </c>
    </row>
    <row r="36" spans="1:9" x14ac:dyDescent="0.25">
      <c r="A36">
        <v>122</v>
      </c>
      <c r="B36" t="s">
        <v>447</v>
      </c>
      <c r="C36" t="s">
        <v>886</v>
      </c>
      <c r="D36" t="s">
        <v>104</v>
      </c>
      <c r="E36" t="s">
        <v>820</v>
      </c>
      <c r="G36" t="s">
        <v>843</v>
      </c>
      <c r="H36" t="s">
        <v>845</v>
      </c>
      <c r="I36">
        <v>1</v>
      </c>
    </row>
    <row r="37" spans="1:9" x14ac:dyDescent="0.25">
      <c r="A37">
        <v>123</v>
      </c>
      <c r="B37" t="s">
        <v>448</v>
      </c>
      <c r="C37" t="s">
        <v>887</v>
      </c>
      <c r="D37" t="s">
        <v>105</v>
      </c>
      <c r="E37" t="s">
        <v>820</v>
      </c>
      <c r="G37" t="s">
        <v>843</v>
      </c>
      <c r="H37" t="s">
        <v>830</v>
      </c>
      <c r="I37">
        <v>1</v>
      </c>
    </row>
    <row r="38" spans="1:9" x14ac:dyDescent="0.25">
      <c r="A38">
        <v>209</v>
      </c>
      <c r="B38" t="s">
        <v>449</v>
      </c>
      <c r="D38" t="s">
        <v>305</v>
      </c>
      <c r="E38" t="s">
        <v>820</v>
      </c>
      <c r="F38" t="s">
        <v>973</v>
      </c>
      <c r="G38" t="s">
        <v>843</v>
      </c>
      <c r="H38" t="s">
        <v>823</v>
      </c>
      <c r="I38">
        <v>1</v>
      </c>
    </row>
    <row r="39" spans="1:9" x14ac:dyDescent="0.25">
      <c r="A39">
        <v>84</v>
      </c>
      <c r="B39" t="s">
        <v>450</v>
      </c>
      <c r="C39" t="s">
        <v>855</v>
      </c>
      <c r="D39" t="s">
        <v>108</v>
      </c>
      <c r="E39" t="s">
        <v>820</v>
      </c>
      <c r="G39" t="s">
        <v>843</v>
      </c>
      <c r="H39" t="s">
        <v>830</v>
      </c>
      <c r="I39">
        <v>1</v>
      </c>
    </row>
    <row r="40" spans="1:9" x14ac:dyDescent="0.25">
      <c r="A40">
        <v>124</v>
      </c>
      <c r="B40" t="s">
        <v>451</v>
      </c>
      <c r="C40" t="s">
        <v>888</v>
      </c>
      <c r="D40" t="s">
        <v>111</v>
      </c>
      <c r="E40" t="s">
        <v>820</v>
      </c>
      <c r="G40" t="s">
        <v>843</v>
      </c>
      <c r="H40" t="s">
        <v>823</v>
      </c>
      <c r="I40">
        <v>1</v>
      </c>
    </row>
    <row r="41" spans="1:9" x14ac:dyDescent="0.25">
      <c r="A41">
        <v>125</v>
      </c>
      <c r="B41" t="s">
        <v>452</v>
      </c>
      <c r="C41" t="s">
        <v>889</v>
      </c>
      <c r="D41" t="s">
        <v>112</v>
      </c>
      <c r="E41" t="s">
        <v>820</v>
      </c>
      <c r="G41" t="s">
        <v>843</v>
      </c>
      <c r="H41" t="s">
        <v>830</v>
      </c>
      <c r="I41">
        <v>1</v>
      </c>
    </row>
    <row r="42" spans="1:9" x14ac:dyDescent="0.25">
      <c r="A42">
        <v>76</v>
      </c>
      <c r="B42" t="s">
        <v>775</v>
      </c>
      <c r="C42" t="s">
        <v>842</v>
      </c>
      <c r="D42" t="s">
        <v>114</v>
      </c>
      <c r="E42" t="s">
        <v>820</v>
      </c>
      <c r="G42" t="s">
        <v>843</v>
      </c>
      <c r="H42" t="s">
        <v>830</v>
      </c>
      <c r="I42">
        <v>1</v>
      </c>
    </row>
    <row r="43" spans="1:9" x14ac:dyDescent="0.25">
      <c r="A43">
        <v>126</v>
      </c>
      <c r="B43" t="s">
        <v>453</v>
      </c>
      <c r="D43" t="s">
        <v>117</v>
      </c>
      <c r="E43" t="s">
        <v>820</v>
      </c>
      <c r="G43" t="s">
        <v>843</v>
      </c>
      <c r="H43" t="s">
        <v>823</v>
      </c>
      <c r="I43">
        <v>1</v>
      </c>
    </row>
    <row r="44" spans="1:9" x14ac:dyDescent="0.25">
      <c r="A44">
        <v>92</v>
      </c>
      <c r="B44" t="s">
        <v>454</v>
      </c>
      <c r="C44" t="s">
        <v>862</v>
      </c>
      <c r="D44" t="s">
        <v>118</v>
      </c>
      <c r="E44" t="s">
        <v>820</v>
      </c>
      <c r="G44" t="s">
        <v>843</v>
      </c>
      <c r="H44" t="s">
        <v>823</v>
      </c>
      <c r="I44">
        <v>1</v>
      </c>
    </row>
    <row r="45" spans="1:9" x14ac:dyDescent="0.25">
      <c r="A45">
        <v>127</v>
      </c>
      <c r="B45" t="s">
        <v>455</v>
      </c>
      <c r="C45" t="s">
        <v>890</v>
      </c>
      <c r="D45" t="s">
        <v>121</v>
      </c>
      <c r="E45" t="s">
        <v>820</v>
      </c>
      <c r="G45" t="s">
        <v>843</v>
      </c>
      <c r="H45" t="s">
        <v>823</v>
      </c>
      <c r="I45">
        <v>1</v>
      </c>
    </row>
    <row r="46" spans="1:9" x14ac:dyDescent="0.25">
      <c r="A46">
        <v>194</v>
      </c>
      <c r="B46" t="s">
        <v>456</v>
      </c>
      <c r="C46" t="s">
        <v>944</v>
      </c>
      <c r="D46" t="s">
        <v>311</v>
      </c>
      <c r="E46" t="s">
        <v>820</v>
      </c>
      <c r="G46" t="s">
        <v>843</v>
      </c>
      <c r="H46" t="s">
        <v>823</v>
      </c>
      <c r="I46">
        <v>1</v>
      </c>
    </row>
    <row r="47" spans="1:9" x14ac:dyDescent="0.25">
      <c r="A47">
        <v>128</v>
      </c>
      <c r="B47" t="s">
        <v>457</v>
      </c>
      <c r="C47" t="s">
        <v>891</v>
      </c>
      <c r="D47" t="s">
        <v>122</v>
      </c>
      <c r="E47" t="s">
        <v>820</v>
      </c>
      <c r="G47" t="s">
        <v>843</v>
      </c>
      <c r="H47" t="s">
        <v>845</v>
      </c>
      <c r="I47">
        <v>1</v>
      </c>
    </row>
    <row r="48" spans="1:9" x14ac:dyDescent="0.25">
      <c r="A48">
        <v>129</v>
      </c>
      <c r="B48" t="s">
        <v>458</v>
      </c>
      <c r="C48" t="s">
        <v>892</v>
      </c>
      <c r="D48" t="s">
        <v>125</v>
      </c>
      <c r="E48" t="s">
        <v>820</v>
      </c>
      <c r="G48" t="s">
        <v>843</v>
      </c>
      <c r="H48" t="s">
        <v>823</v>
      </c>
      <c r="I48">
        <v>1</v>
      </c>
    </row>
    <row r="49" spans="1:9" x14ac:dyDescent="0.25">
      <c r="A49">
        <v>663</v>
      </c>
      <c r="B49" t="s">
        <v>459</v>
      </c>
      <c r="D49" t="s">
        <v>127</v>
      </c>
      <c r="E49" t="s">
        <v>820</v>
      </c>
      <c r="F49" t="s">
        <v>988</v>
      </c>
      <c r="G49" t="s">
        <v>843</v>
      </c>
      <c r="H49" t="s">
        <v>823</v>
      </c>
      <c r="I49">
        <v>1</v>
      </c>
    </row>
    <row r="50" spans="1:9" x14ac:dyDescent="0.25">
      <c r="A50">
        <v>85</v>
      </c>
      <c r="B50" t="s">
        <v>460</v>
      </c>
      <c r="C50" t="s">
        <v>856</v>
      </c>
      <c r="D50" t="s">
        <v>128</v>
      </c>
      <c r="E50" t="s">
        <v>820</v>
      </c>
      <c r="G50" t="s">
        <v>843</v>
      </c>
      <c r="H50" t="s">
        <v>823</v>
      </c>
      <c r="I50">
        <v>1</v>
      </c>
    </row>
    <row r="51" spans="1:9" x14ac:dyDescent="0.25">
      <c r="A51">
        <v>131</v>
      </c>
      <c r="B51" t="s">
        <v>461</v>
      </c>
      <c r="C51" t="s">
        <v>893</v>
      </c>
      <c r="D51" t="s">
        <v>131</v>
      </c>
      <c r="E51" t="s">
        <v>820</v>
      </c>
      <c r="G51" t="s">
        <v>843</v>
      </c>
      <c r="H51" t="s">
        <v>830</v>
      </c>
      <c r="I51">
        <v>1</v>
      </c>
    </row>
    <row r="52" spans="1:9" x14ac:dyDescent="0.25">
      <c r="A52">
        <v>132</v>
      </c>
      <c r="B52" t="s">
        <v>462</v>
      </c>
      <c r="D52" t="s">
        <v>133</v>
      </c>
      <c r="E52" t="s">
        <v>820</v>
      </c>
      <c r="G52" t="s">
        <v>843</v>
      </c>
      <c r="H52" t="s">
        <v>823</v>
      </c>
      <c r="I52">
        <v>1</v>
      </c>
    </row>
    <row r="53" spans="1:9" x14ac:dyDescent="0.25">
      <c r="A53">
        <v>197</v>
      </c>
      <c r="B53" t="s">
        <v>806</v>
      </c>
      <c r="C53" t="s">
        <v>949</v>
      </c>
      <c r="D53" t="s">
        <v>135</v>
      </c>
      <c r="E53" t="s">
        <v>820</v>
      </c>
      <c r="G53" t="s">
        <v>843</v>
      </c>
      <c r="H53" t="s">
        <v>823</v>
      </c>
      <c r="I53">
        <v>1</v>
      </c>
    </row>
    <row r="54" spans="1:9" x14ac:dyDescent="0.25">
      <c r="A54">
        <v>86</v>
      </c>
      <c r="B54" t="s">
        <v>463</v>
      </c>
      <c r="C54" t="s">
        <v>857</v>
      </c>
      <c r="D54" t="s">
        <v>136</v>
      </c>
      <c r="E54" t="s">
        <v>820</v>
      </c>
      <c r="G54" t="s">
        <v>843</v>
      </c>
      <c r="H54" t="s">
        <v>823</v>
      </c>
      <c r="I54">
        <v>1</v>
      </c>
    </row>
    <row r="55" spans="1:9" x14ac:dyDescent="0.25">
      <c r="A55">
        <v>97</v>
      </c>
      <c r="B55" t="s">
        <v>464</v>
      </c>
      <c r="D55" t="s">
        <v>138</v>
      </c>
      <c r="E55" t="s">
        <v>820</v>
      </c>
      <c r="G55" t="s">
        <v>843</v>
      </c>
      <c r="H55" t="s">
        <v>823</v>
      </c>
      <c r="I55">
        <v>1</v>
      </c>
    </row>
    <row r="56" spans="1:9" x14ac:dyDescent="0.25">
      <c r="A56">
        <v>133</v>
      </c>
      <c r="B56" t="s">
        <v>465</v>
      </c>
      <c r="C56" t="s">
        <v>894</v>
      </c>
      <c r="D56" t="s">
        <v>140</v>
      </c>
      <c r="E56" t="s">
        <v>820</v>
      </c>
      <c r="G56" t="s">
        <v>843</v>
      </c>
      <c r="H56" t="s">
        <v>830</v>
      </c>
      <c r="I56">
        <v>1</v>
      </c>
    </row>
    <row r="57" spans="1:9" x14ac:dyDescent="0.25">
      <c r="A57">
        <v>134</v>
      </c>
      <c r="B57" t="s">
        <v>466</v>
      </c>
      <c r="C57" t="s">
        <v>895</v>
      </c>
      <c r="D57" t="s">
        <v>143</v>
      </c>
      <c r="E57" t="s">
        <v>820</v>
      </c>
      <c r="G57" t="s">
        <v>843</v>
      </c>
      <c r="H57" t="s">
        <v>823</v>
      </c>
      <c r="I57">
        <v>1</v>
      </c>
    </row>
    <row r="58" spans="1:9" x14ac:dyDescent="0.25">
      <c r="A58">
        <v>135</v>
      </c>
      <c r="B58" t="s">
        <v>467</v>
      </c>
      <c r="C58" t="s">
        <v>896</v>
      </c>
      <c r="D58" t="s">
        <v>145</v>
      </c>
      <c r="E58" t="s">
        <v>820</v>
      </c>
      <c r="G58" t="s">
        <v>843</v>
      </c>
      <c r="H58" t="s">
        <v>823</v>
      </c>
      <c r="I58">
        <v>1</v>
      </c>
    </row>
    <row r="59" spans="1:9" x14ac:dyDescent="0.25">
      <c r="A59">
        <v>136</v>
      </c>
      <c r="B59" t="s">
        <v>468</v>
      </c>
      <c r="C59" t="s">
        <v>897</v>
      </c>
      <c r="D59" t="s">
        <v>146</v>
      </c>
      <c r="E59" t="s">
        <v>820</v>
      </c>
      <c r="G59" t="s">
        <v>843</v>
      </c>
      <c r="H59" t="s">
        <v>823</v>
      </c>
      <c r="I59">
        <v>1</v>
      </c>
    </row>
    <row r="60" spans="1:9" x14ac:dyDescent="0.25">
      <c r="A60">
        <v>137</v>
      </c>
      <c r="B60" t="s">
        <v>469</v>
      </c>
      <c r="C60" t="s">
        <v>898</v>
      </c>
      <c r="D60" t="s">
        <v>327</v>
      </c>
      <c r="E60" t="s">
        <v>820</v>
      </c>
      <c r="G60" t="s">
        <v>843</v>
      </c>
      <c r="H60" t="s">
        <v>823</v>
      </c>
      <c r="I60">
        <v>1</v>
      </c>
    </row>
    <row r="61" spans="1:9" x14ac:dyDescent="0.25">
      <c r="A61">
        <v>87</v>
      </c>
      <c r="B61" t="s">
        <v>470</v>
      </c>
      <c r="C61" t="s">
        <v>858</v>
      </c>
      <c r="D61" t="s">
        <v>147</v>
      </c>
      <c r="E61" t="s">
        <v>820</v>
      </c>
      <c r="G61" t="s">
        <v>843</v>
      </c>
      <c r="H61" t="s">
        <v>823</v>
      </c>
      <c r="I61">
        <v>1</v>
      </c>
    </row>
    <row r="62" spans="1:9" x14ac:dyDescent="0.25">
      <c r="A62">
        <v>138</v>
      </c>
      <c r="B62" t="s">
        <v>471</v>
      </c>
      <c r="C62" t="s">
        <v>899</v>
      </c>
      <c r="D62" t="s">
        <v>150</v>
      </c>
      <c r="E62" t="s">
        <v>820</v>
      </c>
      <c r="G62" t="s">
        <v>843</v>
      </c>
      <c r="H62" t="s">
        <v>823</v>
      </c>
      <c r="I62">
        <v>1</v>
      </c>
    </row>
    <row r="63" spans="1:9" x14ac:dyDescent="0.25">
      <c r="A63">
        <v>139</v>
      </c>
      <c r="B63" t="s">
        <v>472</v>
      </c>
      <c r="C63" t="s">
        <v>900</v>
      </c>
      <c r="D63" t="s">
        <v>152</v>
      </c>
      <c r="E63" t="s">
        <v>820</v>
      </c>
      <c r="G63" t="s">
        <v>843</v>
      </c>
      <c r="H63" t="s">
        <v>869</v>
      </c>
      <c r="I63">
        <v>1</v>
      </c>
    </row>
    <row r="64" spans="1:9" x14ac:dyDescent="0.25">
      <c r="A64">
        <v>140</v>
      </c>
      <c r="B64" t="s">
        <v>473</v>
      </c>
      <c r="D64" t="s">
        <v>154</v>
      </c>
      <c r="E64" t="s">
        <v>820</v>
      </c>
      <c r="G64" t="s">
        <v>843</v>
      </c>
      <c r="H64" t="s">
        <v>823</v>
      </c>
      <c r="I64">
        <v>1</v>
      </c>
    </row>
    <row r="65" spans="1:9" x14ac:dyDescent="0.25">
      <c r="A65">
        <v>141</v>
      </c>
      <c r="B65" t="s">
        <v>474</v>
      </c>
      <c r="C65" t="s">
        <v>901</v>
      </c>
      <c r="D65" t="s">
        <v>155</v>
      </c>
      <c r="E65" t="s">
        <v>820</v>
      </c>
      <c r="G65" t="s">
        <v>843</v>
      </c>
      <c r="H65" t="s">
        <v>823</v>
      </c>
      <c r="I65">
        <v>1</v>
      </c>
    </row>
    <row r="66" spans="1:9" x14ac:dyDescent="0.25">
      <c r="A66">
        <v>142</v>
      </c>
      <c r="B66" t="s">
        <v>475</v>
      </c>
      <c r="C66" t="s">
        <v>902</v>
      </c>
      <c r="D66" t="s">
        <v>157</v>
      </c>
      <c r="E66" t="s">
        <v>820</v>
      </c>
      <c r="G66" t="s">
        <v>843</v>
      </c>
      <c r="H66" t="s">
        <v>869</v>
      </c>
      <c r="I66">
        <v>1</v>
      </c>
    </row>
    <row r="67" spans="1:9" x14ac:dyDescent="0.25">
      <c r="A67">
        <v>193</v>
      </c>
      <c r="B67" t="s">
        <v>476</v>
      </c>
      <c r="D67" t="s">
        <v>158</v>
      </c>
      <c r="E67" t="s">
        <v>820</v>
      </c>
      <c r="G67" t="s">
        <v>843</v>
      </c>
      <c r="H67" t="s">
        <v>823</v>
      </c>
      <c r="I67">
        <v>1</v>
      </c>
    </row>
    <row r="68" spans="1:9" x14ac:dyDescent="0.25">
      <c r="A68">
        <v>143</v>
      </c>
      <c r="B68" t="s">
        <v>477</v>
      </c>
      <c r="D68" t="s">
        <v>160</v>
      </c>
      <c r="E68" t="s">
        <v>820</v>
      </c>
      <c r="G68" t="s">
        <v>843</v>
      </c>
      <c r="H68" t="s">
        <v>823</v>
      </c>
      <c r="I68">
        <v>1</v>
      </c>
    </row>
    <row r="69" spans="1:9" x14ac:dyDescent="0.25">
      <c r="A69">
        <v>144</v>
      </c>
      <c r="B69" t="s">
        <v>478</v>
      </c>
      <c r="C69" t="s">
        <v>903</v>
      </c>
      <c r="D69" t="s">
        <v>162</v>
      </c>
      <c r="E69" t="s">
        <v>820</v>
      </c>
      <c r="G69" t="s">
        <v>843</v>
      </c>
      <c r="H69" t="s">
        <v>823</v>
      </c>
      <c r="I69">
        <v>1</v>
      </c>
    </row>
    <row r="70" spans="1:9" x14ac:dyDescent="0.25">
      <c r="A70">
        <v>145</v>
      </c>
      <c r="B70" t="s">
        <v>479</v>
      </c>
      <c r="D70" t="s">
        <v>163</v>
      </c>
      <c r="E70" t="s">
        <v>820</v>
      </c>
      <c r="G70" t="s">
        <v>843</v>
      </c>
      <c r="H70" t="s">
        <v>823</v>
      </c>
      <c r="I70">
        <v>1</v>
      </c>
    </row>
    <row r="71" spans="1:9" x14ac:dyDescent="0.25">
      <c r="A71">
        <v>146</v>
      </c>
      <c r="B71" t="s">
        <v>776</v>
      </c>
      <c r="D71" t="s">
        <v>164</v>
      </c>
      <c r="E71" t="s">
        <v>820</v>
      </c>
      <c r="G71" t="s">
        <v>843</v>
      </c>
      <c r="H71" t="s">
        <v>845</v>
      </c>
      <c r="I71">
        <v>1</v>
      </c>
    </row>
    <row r="72" spans="1:9" x14ac:dyDescent="0.25">
      <c r="A72">
        <v>147</v>
      </c>
      <c r="B72" t="s">
        <v>480</v>
      </c>
      <c r="C72" t="s">
        <v>904</v>
      </c>
      <c r="D72" t="s">
        <v>166</v>
      </c>
      <c r="E72" t="s">
        <v>820</v>
      </c>
      <c r="G72" t="s">
        <v>843</v>
      </c>
      <c r="H72" t="s">
        <v>823</v>
      </c>
      <c r="I72">
        <v>1</v>
      </c>
    </row>
    <row r="73" spans="1:9" x14ac:dyDescent="0.25">
      <c r="A73">
        <v>1249</v>
      </c>
      <c r="B73" t="s">
        <v>783</v>
      </c>
      <c r="C73" t="s">
        <v>783</v>
      </c>
      <c r="D73" t="s">
        <v>341</v>
      </c>
      <c r="E73" t="s">
        <v>820</v>
      </c>
      <c r="G73" t="s">
        <v>843</v>
      </c>
      <c r="H73" t="s">
        <v>823</v>
      </c>
      <c r="I73">
        <v>1</v>
      </c>
    </row>
    <row r="74" spans="1:9" x14ac:dyDescent="0.25">
      <c r="A74">
        <v>148</v>
      </c>
      <c r="B74" t="s">
        <v>481</v>
      </c>
      <c r="C74" t="s">
        <v>905</v>
      </c>
      <c r="D74" t="s">
        <v>343</v>
      </c>
      <c r="E74" t="s">
        <v>820</v>
      </c>
      <c r="G74" t="s">
        <v>843</v>
      </c>
      <c r="H74" t="s">
        <v>823</v>
      </c>
      <c r="I74">
        <v>1</v>
      </c>
    </row>
    <row r="75" spans="1:9" x14ac:dyDescent="0.25">
      <c r="A75">
        <v>149</v>
      </c>
      <c r="B75" t="s">
        <v>482</v>
      </c>
      <c r="D75" t="s">
        <v>169</v>
      </c>
      <c r="E75" t="s">
        <v>820</v>
      </c>
      <c r="G75" t="s">
        <v>843</v>
      </c>
      <c r="H75" t="s">
        <v>823</v>
      </c>
      <c r="I75">
        <v>1</v>
      </c>
    </row>
    <row r="76" spans="1:9" x14ac:dyDescent="0.25">
      <c r="A76">
        <v>150</v>
      </c>
      <c r="B76" t="s">
        <v>483</v>
      </c>
      <c r="C76" t="s">
        <v>906</v>
      </c>
      <c r="D76" t="s">
        <v>170</v>
      </c>
      <c r="E76" t="s">
        <v>820</v>
      </c>
      <c r="G76" t="s">
        <v>843</v>
      </c>
      <c r="H76" t="s">
        <v>845</v>
      </c>
      <c r="I76">
        <v>1</v>
      </c>
    </row>
    <row r="77" spans="1:9" x14ac:dyDescent="0.25">
      <c r="A77">
        <v>208</v>
      </c>
      <c r="B77" t="s">
        <v>484</v>
      </c>
      <c r="D77" t="s">
        <v>349</v>
      </c>
      <c r="E77" t="s">
        <v>820</v>
      </c>
      <c r="F77" t="s">
        <v>972</v>
      </c>
      <c r="G77" t="s">
        <v>843</v>
      </c>
      <c r="H77" t="s">
        <v>823</v>
      </c>
      <c r="I77">
        <v>1</v>
      </c>
    </row>
    <row r="78" spans="1:9" x14ac:dyDescent="0.25">
      <c r="A78">
        <v>608</v>
      </c>
      <c r="B78" t="s">
        <v>777</v>
      </c>
      <c r="C78" t="s">
        <v>777</v>
      </c>
      <c r="D78" t="s">
        <v>352</v>
      </c>
      <c r="E78" t="s">
        <v>820</v>
      </c>
      <c r="G78" t="s">
        <v>843</v>
      </c>
      <c r="H78" t="s">
        <v>830</v>
      </c>
      <c r="I78">
        <v>1</v>
      </c>
    </row>
    <row r="79" spans="1:9" x14ac:dyDescent="0.25">
      <c r="A79">
        <v>164</v>
      </c>
      <c r="B79" t="s">
        <v>485</v>
      </c>
      <c r="D79" t="s">
        <v>172</v>
      </c>
      <c r="E79" t="s">
        <v>820</v>
      </c>
      <c r="G79" t="s">
        <v>843</v>
      </c>
      <c r="H79" t="s">
        <v>869</v>
      </c>
      <c r="I79">
        <v>1</v>
      </c>
    </row>
    <row r="80" spans="1:9" x14ac:dyDescent="0.25">
      <c r="A80">
        <v>151</v>
      </c>
      <c r="B80" t="s">
        <v>486</v>
      </c>
      <c r="C80" t="s">
        <v>907</v>
      </c>
      <c r="D80" t="s">
        <v>173</v>
      </c>
      <c r="E80" t="s">
        <v>820</v>
      </c>
      <c r="G80" t="s">
        <v>843</v>
      </c>
      <c r="H80" t="s">
        <v>823</v>
      </c>
      <c r="I80">
        <v>1</v>
      </c>
    </row>
    <row r="81" spans="1:9" x14ac:dyDescent="0.25">
      <c r="A81">
        <v>152</v>
      </c>
      <c r="B81" t="s">
        <v>487</v>
      </c>
      <c r="C81" t="s">
        <v>908</v>
      </c>
      <c r="D81" t="s">
        <v>176</v>
      </c>
      <c r="E81" t="s">
        <v>820</v>
      </c>
      <c r="G81" t="s">
        <v>843</v>
      </c>
      <c r="H81" t="s">
        <v>823</v>
      </c>
      <c r="I81">
        <v>1</v>
      </c>
    </row>
    <row r="82" spans="1:9" x14ac:dyDescent="0.25">
      <c r="A82">
        <v>153</v>
      </c>
      <c r="B82" t="s">
        <v>488</v>
      </c>
      <c r="C82" t="s">
        <v>909</v>
      </c>
      <c r="D82" t="s">
        <v>178</v>
      </c>
      <c r="E82" t="s">
        <v>820</v>
      </c>
      <c r="G82" t="s">
        <v>843</v>
      </c>
      <c r="H82" t="s">
        <v>823</v>
      </c>
      <c r="I82">
        <v>1</v>
      </c>
    </row>
    <row r="83" spans="1:9" x14ac:dyDescent="0.25">
      <c r="A83">
        <v>154</v>
      </c>
      <c r="B83" t="s">
        <v>489</v>
      </c>
      <c r="D83" t="s">
        <v>180</v>
      </c>
      <c r="E83" t="s">
        <v>820</v>
      </c>
      <c r="G83" t="s">
        <v>843</v>
      </c>
      <c r="H83" t="s">
        <v>823</v>
      </c>
      <c r="I83">
        <v>1</v>
      </c>
    </row>
    <row r="84" spans="1:9" x14ac:dyDescent="0.25">
      <c r="A84">
        <v>88</v>
      </c>
      <c r="B84" t="s">
        <v>490</v>
      </c>
      <c r="D84" t="s">
        <v>181</v>
      </c>
      <c r="E84" t="s">
        <v>820</v>
      </c>
      <c r="G84" t="s">
        <v>843</v>
      </c>
      <c r="H84" t="s">
        <v>823</v>
      </c>
      <c r="I84">
        <v>1</v>
      </c>
    </row>
    <row r="85" spans="1:9" x14ac:dyDescent="0.25">
      <c r="A85">
        <v>155</v>
      </c>
      <c r="B85" t="s">
        <v>491</v>
      </c>
      <c r="C85" t="s">
        <v>910</v>
      </c>
      <c r="D85" t="s">
        <v>184</v>
      </c>
      <c r="E85" t="s">
        <v>820</v>
      </c>
      <c r="G85" t="s">
        <v>843</v>
      </c>
      <c r="H85" t="s">
        <v>823</v>
      </c>
      <c r="I85">
        <v>1</v>
      </c>
    </row>
    <row r="86" spans="1:9" x14ac:dyDescent="0.25">
      <c r="A86">
        <v>156</v>
      </c>
      <c r="B86" t="s">
        <v>492</v>
      </c>
      <c r="C86" t="s">
        <v>911</v>
      </c>
      <c r="D86" t="s">
        <v>185</v>
      </c>
      <c r="E86" t="s">
        <v>820</v>
      </c>
      <c r="G86" t="s">
        <v>843</v>
      </c>
      <c r="H86" t="s">
        <v>823</v>
      </c>
      <c r="I86">
        <v>1</v>
      </c>
    </row>
    <row r="87" spans="1:9" x14ac:dyDescent="0.25">
      <c r="A87">
        <v>89</v>
      </c>
      <c r="B87" t="s">
        <v>493</v>
      </c>
      <c r="C87" t="s">
        <v>859</v>
      </c>
      <c r="D87" t="s">
        <v>187</v>
      </c>
      <c r="E87" t="s">
        <v>820</v>
      </c>
      <c r="G87" t="s">
        <v>843</v>
      </c>
      <c r="H87" t="s">
        <v>830</v>
      </c>
      <c r="I87">
        <v>1</v>
      </c>
    </row>
    <row r="88" spans="1:9" x14ac:dyDescent="0.25">
      <c r="A88">
        <v>157</v>
      </c>
      <c r="B88" t="s">
        <v>494</v>
      </c>
      <c r="C88" t="s">
        <v>912</v>
      </c>
      <c r="D88" t="s">
        <v>189</v>
      </c>
      <c r="E88" t="s">
        <v>820</v>
      </c>
      <c r="G88" t="s">
        <v>843</v>
      </c>
      <c r="H88" t="s">
        <v>845</v>
      </c>
      <c r="I88">
        <v>1</v>
      </c>
    </row>
    <row r="89" spans="1:9" x14ac:dyDescent="0.25">
      <c r="A89">
        <v>158</v>
      </c>
      <c r="B89" t="s">
        <v>495</v>
      </c>
      <c r="C89" t="s">
        <v>913</v>
      </c>
      <c r="D89" t="s">
        <v>191</v>
      </c>
      <c r="E89" t="s">
        <v>820</v>
      </c>
      <c r="G89" t="s">
        <v>843</v>
      </c>
      <c r="H89" t="s">
        <v>823</v>
      </c>
      <c r="I89">
        <v>1</v>
      </c>
    </row>
    <row r="90" spans="1:9" x14ac:dyDescent="0.25">
      <c r="A90">
        <v>159</v>
      </c>
      <c r="B90" t="s">
        <v>496</v>
      </c>
      <c r="D90" t="s">
        <v>193</v>
      </c>
      <c r="E90" t="s">
        <v>820</v>
      </c>
      <c r="G90" t="s">
        <v>843</v>
      </c>
      <c r="H90" t="s">
        <v>823</v>
      </c>
      <c r="I90">
        <v>1</v>
      </c>
    </row>
    <row r="91" spans="1:9" x14ac:dyDescent="0.25">
      <c r="A91">
        <v>90</v>
      </c>
      <c r="B91" t="s">
        <v>784</v>
      </c>
      <c r="C91" t="s">
        <v>860</v>
      </c>
      <c r="D91" t="s">
        <v>195</v>
      </c>
      <c r="E91" t="s">
        <v>820</v>
      </c>
      <c r="G91" t="s">
        <v>843</v>
      </c>
      <c r="H91" t="s">
        <v>830</v>
      </c>
      <c r="I91">
        <v>1</v>
      </c>
    </row>
    <row r="92" spans="1:9" x14ac:dyDescent="0.25">
      <c r="A92">
        <v>160</v>
      </c>
      <c r="B92" t="s">
        <v>497</v>
      </c>
      <c r="D92" t="s">
        <v>198</v>
      </c>
      <c r="E92" t="s">
        <v>820</v>
      </c>
      <c r="G92" t="s">
        <v>843</v>
      </c>
      <c r="H92" t="s">
        <v>823</v>
      </c>
      <c r="I92">
        <v>1</v>
      </c>
    </row>
    <row r="93" spans="1:9" x14ac:dyDescent="0.25">
      <c r="A93">
        <v>161</v>
      </c>
      <c r="B93" t="s">
        <v>498</v>
      </c>
      <c r="C93" t="s">
        <v>914</v>
      </c>
      <c r="D93" t="s">
        <v>200</v>
      </c>
      <c r="E93" t="s">
        <v>820</v>
      </c>
      <c r="G93" t="s">
        <v>843</v>
      </c>
      <c r="H93" t="s">
        <v>830</v>
      </c>
      <c r="I93">
        <v>1</v>
      </c>
    </row>
    <row r="94" spans="1:9" x14ac:dyDescent="0.25">
      <c r="A94">
        <v>162</v>
      </c>
      <c r="B94" t="s">
        <v>499</v>
      </c>
      <c r="C94" t="s">
        <v>915</v>
      </c>
      <c r="D94" t="s">
        <v>202</v>
      </c>
      <c r="E94" t="s">
        <v>820</v>
      </c>
      <c r="G94" t="s">
        <v>843</v>
      </c>
      <c r="H94" t="s">
        <v>830</v>
      </c>
      <c r="I94">
        <v>1</v>
      </c>
    </row>
    <row r="95" spans="1:9" x14ac:dyDescent="0.25">
      <c r="A95">
        <v>163</v>
      </c>
      <c r="B95" t="s">
        <v>500</v>
      </c>
      <c r="D95" t="s">
        <v>204</v>
      </c>
      <c r="E95" t="s">
        <v>820</v>
      </c>
      <c r="G95" t="s">
        <v>843</v>
      </c>
      <c r="H95" t="s">
        <v>823</v>
      </c>
      <c r="I95">
        <v>1</v>
      </c>
    </row>
    <row r="96" spans="1:9" x14ac:dyDescent="0.25">
      <c r="A96">
        <v>165</v>
      </c>
      <c r="B96" t="s">
        <v>501</v>
      </c>
      <c r="C96" t="s">
        <v>916</v>
      </c>
      <c r="D96" t="s">
        <v>206</v>
      </c>
      <c r="E96" t="s">
        <v>820</v>
      </c>
      <c r="G96" t="s">
        <v>843</v>
      </c>
      <c r="H96" t="s">
        <v>823</v>
      </c>
      <c r="I96">
        <v>1</v>
      </c>
    </row>
    <row r="97" spans="1:9" x14ac:dyDescent="0.25">
      <c r="A97">
        <v>212</v>
      </c>
      <c r="B97" t="s">
        <v>502</v>
      </c>
      <c r="C97" t="s">
        <v>975</v>
      </c>
      <c r="D97" t="s">
        <v>207</v>
      </c>
      <c r="E97" t="s">
        <v>820</v>
      </c>
      <c r="G97" t="s">
        <v>843</v>
      </c>
      <c r="H97" t="s">
        <v>869</v>
      </c>
      <c r="I97">
        <v>0</v>
      </c>
    </row>
    <row r="98" spans="1:9" x14ac:dyDescent="0.25">
      <c r="A98">
        <v>166</v>
      </c>
      <c r="B98" t="s">
        <v>778</v>
      </c>
      <c r="C98" t="s">
        <v>917</v>
      </c>
      <c r="D98" t="s">
        <v>210</v>
      </c>
      <c r="E98" t="s">
        <v>820</v>
      </c>
      <c r="F98" t="s">
        <v>918</v>
      </c>
      <c r="G98" t="s">
        <v>843</v>
      </c>
      <c r="H98" t="s">
        <v>823</v>
      </c>
      <c r="I98">
        <v>1</v>
      </c>
    </row>
    <row r="99" spans="1:9" x14ac:dyDescent="0.25">
      <c r="A99">
        <v>91</v>
      </c>
      <c r="B99" t="s">
        <v>503</v>
      </c>
      <c r="C99" t="s">
        <v>861</v>
      </c>
      <c r="D99" t="s">
        <v>211</v>
      </c>
      <c r="E99" t="s">
        <v>820</v>
      </c>
      <c r="G99" t="s">
        <v>843</v>
      </c>
      <c r="H99" t="s">
        <v>823</v>
      </c>
      <c r="I99">
        <v>1</v>
      </c>
    </row>
    <row r="100" spans="1:9" x14ac:dyDescent="0.25">
      <c r="A100">
        <v>167</v>
      </c>
      <c r="B100" t="s">
        <v>504</v>
      </c>
      <c r="C100" t="s">
        <v>919</v>
      </c>
      <c r="D100" t="s">
        <v>214</v>
      </c>
      <c r="E100" t="s">
        <v>820</v>
      </c>
      <c r="G100" t="s">
        <v>843</v>
      </c>
      <c r="H100" t="s">
        <v>845</v>
      </c>
      <c r="I100">
        <v>1</v>
      </c>
    </row>
    <row r="101" spans="1:9" x14ac:dyDescent="0.25">
      <c r="A101">
        <v>168</v>
      </c>
      <c r="B101" t="s">
        <v>505</v>
      </c>
      <c r="D101" t="s">
        <v>216</v>
      </c>
      <c r="E101" t="s">
        <v>820</v>
      </c>
      <c r="G101" t="s">
        <v>843</v>
      </c>
      <c r="H101" t="s">
        <v>823</v>
      </c>
      <c r="I101">
        <v>1</v>
      </c>
    </row>
    <row r="102" spans="1:9" x14ac:dyDescent="0.25">
      <c r="A102">
        <v>222</v>
      </c>
      <c r="B102" t="s">
        <v>785</v>
      </c>
      <c r="D102" t="s">
        <v>978</v>
      </c>
      <c r="E102" t="s">
        <v>820</v>
      </c>
      <c r="G102" t="s">
        <v>843</v>
      </c>
      <c r="H102" t="s">
        <v>823</v>
      </c>
      <c r="I102">
        <v>0</v>
      </c>
    </row>
    <row r="103" spans="1:9" x14ac:dyDescent="0.25">
      <c r="A103">
        <v>169</v>
      </c>
      <c r="B103" t="s">
        <v>506</v>
      </c>
      <c r="C103" t="s">
        <v>920</v>
      </c>
      <c r="D103" t="s">
        <v>218</v>
      </c>
      <c r="E103" t="s">
        <v>820</v>
      </c>
      <c r="G103" t="s">
        <v>843</v>
      </c>
      <c r="H103" t="s">
        <v>823</v>
      </c>
      <c r="I103">
        <v>1</v>
      </c>
    </row>
    <row r="104" spans="1:9" x14ac:dyDescent="0.25">
      <c r="A104">
        <v>210</v>
      </c>
      <c r="B104" t="s">
        <v>507</v>
      </c>
      <c r="D104" t="s">
        <v>385</v>
      </c>
      <c r="E104" t="s">
        <v>820</v>
      </c>
      <c r="F104" t="s">
        <v>974</v>
      </c>
      <c r="G104" t="s">
        <v>843</v>
      </c>
      <c r="H104" t="s">
        <v>823</v>
      </c>
      <c r="I104">
        <v>1</v>
      </c>
    </row>
    <row r="105" spans="1:9" x14ac:dyDescent="0.25">
      <c r="A105">
        <v>171</v>
      </c>
      <c r="B105" t="s">
        <v>508</v>
      </c>
      <c r="C105" t="s">
        <v>924</v>
      </c>
      <c r="D105" t="s">
        <v>221</v>
      </c>
      <c r="E105" t="s">
        <v>820</v>
      </c>
      <c r="G105" t="s">
        <v>843</v>
      </c>
      <c r="H105" t="s">
        <v>823</v>
      </c>
      <c r="I105">
        <v>1</v>
      </c>
    </row>
    <row r="106" spans="1:9" x14ac:dyDescent="0.25">
      <c r="A106">
        <v>199</v>
      </c>
      <c r="B106" t="s">
        <v>787</v>
      </c>
      <c r="D106" t="s">
        <v>953</v>
      </c>
      <c r="E106" t="s">
        <v>820</v>
      </c>
      <c r="G106" t="s">
        <v>843</v>
      </c>
      <c r="H106" t="s">
        <v>823</v>
      </c>
      <c r="I106">
        <v>1</v>
      </c>
    </row>
    <row r="107" spans="1:9" x14ac:dyDescent="0.25">
      <c r="A107">
        <v>172</v>
      </c>
      <c r="B107" t="s">
        <v>509</v>
      </c>
      <c r="D107" t="s">
        <v>223</v>
      </c>
      <c r="E107" t="s">
        <v>820</v>
      </c>
      <c r="G107" t="s">
        <v>843</v>
      </c>
      <c r="H107" t="s">
        <v>823</v>
      </c>
      <c r="I107">
        <v>1</v>
      </c>
    </row>
    <row r="108" spans="1:9" x14ac:dyDescent="0.25">
      <c r="A108">
        <v>94</v>
      </c>
      <c r="B108" t="s">
        <v>510</v>
      </c>
      <c r="C108" t="s">
        <v>864</v>
      </c>
      <c r="D108" t="s">
        <v>224</v>
      </c>
      <c r="E108" t="s">
        <v>820</v>
      </c>
      <c r="G108" t="s">
        <v>843</v>
      </c>
      <c r="H108" t="s">
        <v>823</v>
      </c>
      <c r="I108">
        <v>1</v>
      </c>
    </row>
    <row r="109" spans="1:9" x14ac:dyDescent="0.25">
      <c r="A109">
        <v>173</v>
      </c>
      <c r="B109" t="s">
        <v>511</v>
      </c>
      <c r="C109" t="s">
        <v>925</v>
      </c>
      <c r="D109" t="s">
        <v>226</v>
      </c>
      <c r="E109" t="s">
        <v>820</v>
      </c>
      <c r="G109" t="s">
        <v>843</v>
      </c>
      <c r="H109" t="s">
        <v>823</v>
      </c>
      <c r="I109">
        <v>1</v>
      </c>
    </row>
    <row r="110" spans="1:9" x14ac:dyDescent="0.25">
      <c r="A110">
        <v>174</v>
      </c>
      <c r="B110" t="s">
        <v>512</v>
      </c>
      <c r="C110" t="s">
        <v>926</v>
      </c>
      <c r="D110" t="s">
        <v>228</v>
      </c>
      <c r="E110" t="s">
        <v>820</v>
      </c>
      <c r="G110" t="s">
        <v>843</v>
      </c>
      <c r="H110" t="s">
        <v>823</v>
      </c>
      <c r="I110">
        <v>1</v>
      </c>
    </row>
    <row r="111" spans="1:9" x14ac:dyDescent="0.25">
      <c r="A111">
        <v>671</v>
      </c>
      <c r="B111" t="s">
        <v>788</v>
      </c>
      <c r="C111" t="s">
        <v>990</v>
      </c>
      <c r="D111" t="s">
        <v>392</v>
      </c>
      <c r="E111" t="s">
        <v>820</v>
      </c>
      <c r="G111" t="s">
        <v>843</v>
      </c>
      <c r="H111" t="s">
        <v>823</v>
      </c>
      <c r="I111">
        <v>1</v>
      </c>
    </row>
    <row r="112" spans="1:9" x14ac:dyDescent="0.25">
      <c r="A112">
        <v>175</v>
      </c>
      <c r="B112" t="s">
        <v>513</v>
      </c>
      <c r="C112" t="s">
        <v>927</v>
      </c>
      <c r="D112" t="s">
        <v>230</v>
      </c>
      <c r="E112" t="s">
        <v>820</v>
      </c>
      <c r="G112" t="s">
        <v>843</v>
      </c>
      <c r="H112" t="s">
        <v>869</v>
      </c>
      <c r="I112">
        <v>1</v>
      </c>
    </row>
    <row r="113" spans="1:9" x14ac:dyDescent="0.25">
      <c r="A113">
        <v>670</v>
      </c>
      <c r="B113" t="s">
        <v>789</v>
      </c>
      <c r="C113" t="s">
        <v>989</v>
      </c>
      <c r="D113" t="s">
        <v>231</v>
      </c>
      <c r="E113" t="s">
        <v>820</v>
      </c>
      <c r="G113" t="s">
        <v>843</v>
      </c>
      <c r="H113" t="s">
        <v>823</v>
      </c>
      <c r="I113">
        <v>1</v>
      </c>
    </row>
    <row r="114" spans="1:9" x14ac:dyDescent="0.25">
      <c r="A114">
        <v>176</v>
      </c>
      <c r="B114" t="s">
        <v>514</v>
      </c>
      <c r="C114" t="s">
        <v>928</v>
      </c>
      <c r="D114" t="s">
        <v>233</v>
      </c>
      <c r="E114" t="s">
        <v>820</v>
      </c>
      <c r="G114" t="s">
        <v>843</v>
      </c>
      <c r="H114" t="s">
        <v>823</v>
      </c>
      <c r="I114">
        <v>1</v>
      </c>
    </row>
    <row r="115" spans="1:9" x14ac:dyDescent="0.25">
      <c r="A115">
        <v>200</v>
      </c>
      <c r="B115" t="s">
        <v>515</v>
      </c>
      <c r="C115" t="s">
        <v>954</v>
      </c>
      <c r="D115" t="s">
        <v>107</v>
      </c>
      <c r="E115" t="s">
        <v>820</v>
      </c>
      <c r="G115" t="s">
        <v>843</v>
      </c>
      <c r="H115" t="s">
        <v>823</v>
      </c>
      <c r="I115">
        <v>1</v>
      </c>
    </row>
    <row r="116" spans="1:9" x14ac:dyDescent="0.25">
      <c r="A116">
        <v>177</v>
      </c>
      <c r="B116" t="s">
        <v>516</v>
      </c>
      <c r="C116" t="s">
        <v>929</v>
      </c>
      <c r="D116" t="s">
        <v>235</v>
      </c>
      <c r="E116" t="s">
        <v>820</v>
      </c>
      <c r="G116" t="s">
        <v>843</v>
      </c>
      <c r="H116" t="s">
        <v>845</v>
      </c>
      <c r="I116">
        <v>1</v>
      </c>
    </row>
    <row r="117" spans="1:9" x14ac:dyDescent="0.25">
      <c r="A117">
        <v>178</v>
      </c>
      <c r="B117" t="s">
        <v>517</v>
      </c>
      <c r="C117" t="s">
        <v>930</v>
      </c>
      <c r="D117" t="s">
        <v>398</v>
      </c>
      <c r="E117" t="s">
        <v>820</v>
      </c>
      <c r="G117" t="s">
        <v>843</v>
      </c>
      <c r="H117" t="s">
        <v>823</v>
      </c>
      <c r="I117">
        <v>1</v>
      </c>
    </row>
    <row r="118" spans="1:9" x14ac:dyDescent="0.25">
      <c r="A118">
        <v>93</v>
      </c>
      <c r="B118" t="s">
        <v>518</v>
      </c>
      <c r="C118" t="s">
        <v>863</v>
      </c>
      <c r="D118" t="s">
        <v>236</v>
      </c>
      <c r="E118" t="s">
        <v>820</v>
      </c>
      <c r="G118" t="s">
        <v>843</v>
      </c>
      <c r="H118" t="s">
        <v>823</v>
      </c>
      <c r="I118">
        <v>1</v>
      </c>
    </row>
    <row r="119" spans="1:9" x14ac:dyDescent="0.25">
      <c r="A119">
        <v>179</v>
      </c>
      <c r="B119" t="s">
        <v>519</v>
      </c>
      <c r="C119" t="s">
        <v>931</v>
      </c>
      <c r="D119" t="s">
        <v>400</v>
      </c>
      <c r="E119" t="s">
        <v>820</v>
      </c>
      <c r="G119" t="s">
        <v>843</v>
      </c>
      <c r="H119" t="s">
        <v>869</v>
      </c>
      <c r="I119">
        <v>1</v>
      </c>
    </row>
    <row r="120" spans="1:9" x14ac:dyDescent="0.25">
      <c r="A120">
        <v>180</v>
      </c>
      <c r="B120" t="s">
        <v>591</v>
      </c>
      <c r="C120" t="s">
        <v>932</v>
      </c>
      <c r="D120" t="s">
        <v>239</v>
      </c>
      <c r="E120" t="s">
        <v>820</v>
      </c>
      <c r="G120" t="s">
        <v>843</v>
      </c>
      <c r="H120" t="s">
        <v>823</v>
      </c>
      <c r="I120">
        <v>1</v>
      </c>
    </row>
    <row r="121" spans="1:9" x14ac:dyDescent="0.25">
      <c r="A121">
        <v>181</v>
      </c>
      <c r="B121" t="s">
        <v>520</v>
      </c>
      <c r="C121" t="s">
        <v>933</v>
      </c>
      <c r="D121" t="s">
        <v>241</v>
      </c>
      <c r="E121" t="s">
        <v>820</v>
      </c>
      <c r="G121" t="s">
        <v>843</v>
      </c>
      <c r="H121" t="s">
        <v>869</v>
      </c>
      <c r="I121">
        <v>1</v>
      </c>
    </row>
    <row r="122" spans="1:9" x14ac:dyDescent="0.25">
      <c r="A122">
        <v>211</v>
      </c>
      <c r="B122" t="s">
        <v>521</v>
      </c>
      <c r="D122" t="s">
        <v>406</v>
      </c>
      <c r="E122" t="s">
        <v>820</v>
      </c>
      <c r="G122" t="s">
        <v>843</v>
      </c>
      <c r="H122" t="s">
        <v>830</v>
      </c>
      <c r="I122">
        <v>1</v>
      </c>
    </row>
    <row r="123" spans="1:9" x14ac:dyDescent="0.25">
      <c r="A123">
        <v>183</v>
      </c>
      <c r="B123" t="s">
        <v>522</v>
      </c>
      <c r="C123" t="s">
        <v>934</v>
      </c>
      <c r="D123" t="s">
        <v>242</v>
      </c>
      <c r="E123" t="s">
        <v>820</v>
      </c>
      <c r="F123" t="s">
        <v>935</v>
      </c>
      <c r="G123" t="s">
        <v>843</v>
      </c>
      <c r="H123" t="s">
        <v>869</v>
      </c>
      <c r="I123">
        <v>1</v>
      </c>
    </row>
    <row r="124" spans="1:9" x14ac:dyDescent="0.25">
      <c r="A124">
        <v>184</v>
      </c>
      <c r="B124" t="s">
        <v>523</v>
      </c>
      <c r="C124" t="s">
        <v>936</v>
      </c>
      <c r="D124" t="s">
        <v>244</v>
      </c>
      <c r="E124" t="s">
        <v>820</v>
      </c>
      <c r="G124" t="s">
        <v>843</v>
      </c>
      <c r="H124" t="s">
        <v>823</v>
      </c>
      <c r="I124">
        <v>1</v>
      </c>
    </row>
    <row r="125" spans="1:9" x14ac:dyDescent="0.25">
      <c r="A125">
        <v>185</v>
      </c>
      <c r="B125" t="s">
        <v>524</v>
      </c>
      <c r="C125" t="s">
        <v>937</v>
      </c>
      <c r="D125" t="s">
        <v>245</v>
      </c>
      <c r="E125" t="s">
        <v>820</v>
      </c>
      <c r="G125" t="s">
        <v>843</v>
      </c>
      <c r="H125" t="s">
        <v>823</v>
      </c>
      <c r="I125">
        <v>1</v>
      </c>
    </row>
    <row r="126" spans="1:9" x14ac:dyDescent="0.25">
      <c r="A126">
        <v>186</v>
      </c>
      <c r="B126" t="s">
        <v>525</v>
      </c>
      <c r="D126" t="s">
        <v>247</v>
      </c>
      <c r="E126" t="s">
        <v>820</v>
      </c>
      <c r="G126" t="s">
        <v>843</v>
      </c>
      <c r="H126" t="s">
        <v>823</v>
      </c>
      <c r="I126">
        <v>1</v>
      </c>
    </row>
    <row r="127" spans="1:9" x14ac:dyDescent="0.25">
      <c r="A127">
        <v>187</v>
      </c>
      <c r="B127" t="s">
        <v>526</v>
      </c>
      <c r="C127" t="s">
        <v>938</v>
      </c>
      <c r="D127" t="s">
        <v>249</v>
      </c>
      <c r="E127" t="s">
        <v>820</v>
      </c>
      <c r="G127" t="s">
        <v>843</v>
      </c>
      <c r="H127" t="s">
        <v>823</v>
      </c>
      <c r="I127">
        <v>1</v>
      </c>
    </row>
    <row r="128" spans="1:9" x14ac:dyDescent="0.25">
      <c r="A128">
        <v>188</v>
      </c>
      <c r="B128" t="s">
        <v>527</v>
      </c>
      <c r="C128" t="s">
        <v>939</v>
      </c>
      <c r="D128" t="s">
        <v>940</v>
      </c>
      <c r="E128" t="s">
        <v>820</v>
      </c>
      <c r="G128" t="s">
        <v>843</v>
      </c>
      <c r="H128" t="s">
        <v>823</v>
      </c>
      <c r="I128">
        <v>1</v>
      </c>
    </row>
    <row r="129" spans="1:9" x14ac:dyDescent="0.25">
      <c r="A129">
        <v>1428</v>
      </c>
      <c r="B129" t="s">
        <v>999</v>
      </c>
      <c r="C129" t="s">
        <v>1000</v>
      </c>
      <c r="D129" t="s">
        <v>1001</v>
      </c>
      <c r="E129" t="s">
        <v>820</v>
      </c>
      <c r="G129" t="s">
        <v>833</v>
      </c>
      <c r="H129" t="s">
        <v>823</v>
      </c>
      <c r="I129">
        <v>1</v>
      </c>
    </row>
    <row r="130" spans="1:9" x14ac:dyDescent="0.25">
      <c r="A130">
        <v>875</v>
      </c>
      <c r="B130" t="s">
        <v>790</v>
      </c>
      <c r="C130" t="s">
        <v>790</v>
      </c>
      <c r="D130" t="s">
        <v>993</v>
      </c>
      <c r="E130" t="s">
        <v>820</v>
      </c>
      <c r="F130" t="s">
        <v>994</v>
      </c>
      <c r="G130" t="s">
        <v>833</v>
      </c>
      <c r="H130" t="s">
        <v>823</v>
      </c>
      <c r="I130">
        <v>1</v>
      </c>
    </row>
    <row r="131" spans="1:9" x14ac:dyDescent="0.25">
      <c r="A131">
        <v>871</v>
      </c>
      <c r="B131" t="s">
        <v>791</v>
      </c>
      <c r="C131" t="s">
        <v>791</v>
      </c>
      <c r="D131" t="s">
        <v>991</v>
      </c>
      <c r="E131" t="s">
        <v>820</v>
      </c>
      <c r="F131" t="s">
        <v>992</v>
      </c>
      <c r="G131" t="s">
        <v>833</v>
      </c>
      <c r="H131" t="s">
        <v>823</v>
      </c>
      <c r="I131">
        <v>1</v>
      </c>
    </row>
    <row r="132" spans="1:9" x14ac:dyDescent="0.25">
      <c r="A132">
        <v>1433</v>
      </c>
      <c r="B132" t="s">
        <v>1002</v>
      </c>
      <c r="C132" t="s">
        <v>1003</v>
      </c>
      <c r="D132" t="s">
        <v>1004</v>
      </c>
      <c r="E132" t="s">
        <v>820</v>
      </c>
      <c r="G132" t="s">
        <v>833</v>
      </c>
      <c r="H132" t="s">
        <v>823</v>
      </c>
      <c r="I132">
        <v>1</v>
      </c>
    </row>
    <row r="133" spans="1:9" x14ac:dyDescent="0.25">
      <c r="A133">
        <v>170</v>
      </c>
      <c r="B133" t="s">
        <v>780</v>
      </c>
      <c r="C133" t="s">
        <v>921</v>
      </c>
      <c r="D133" t="s">
        <v>922</v>
      </c>
      <c r="E133" t="s">
        <v>820</v>
      </c>
      <c r="F133" t="s">
        <v>923</v>
      </c>
      <c r="G133" t="s">
        <v>833</v>
      </c>
      <c r="H133" t="s">
        <v>823</v>
      </c>
      <c r="I133">
        <v>1</v>
      </c>
    </row>
    <row r="134" spans="1:9" x14ac:dyDescent="0.25">
      <c r="A134">
        <v>44</v>
      </c>
      <c r="B134" t="s">
        <v>781</v>
      </c>
      <c r="C134" t="s">
        <v>831</v>
      </c>
      <c r="D134" t="s">
        <v>832</v>
      </c>
      <c r="E134" t="s">
        <v>820</v>
      </c>
      <c r="G134" t="s">
        <v>833</v>
      </c>
      <c r="H134" t="s">
        <v>823</v>
      </c>
      <c r="I134">
        <v>1</v>
      </c>
    </row>
    <row r="135" spans="1:9" x14ac:dyDescent="0.25">
      <c r="A135">
        <v>5051</v>
      </c>
      <c r="B135" t="s">
        <v>1013</v>
      </c>
      <c r="D135" t="s">
        <v>1014</v>
      </c>
      <c r="E135" t="s">
        <v>820</v>
      </c>
      <c r="G135" t="s">
        <v>837</v>
      </c>
      <c r="I135">
        <v>1</v>
      </c>
    </row>
    <row r="136" spans="1:9" x14ac:dyDescent="0.25">
      <c r="A136">
        <v>636</v>
      </c>
      <c r="B136" t="s">
        <v>792</v>
      </c>
      <c r="C136" t="s">
        <v>979</v>
      </c>
      <c r="D136" t="s">
        <v>980</v>
      </c>
      <c r="E136" t="s">
        <v>820</v>
      </c>
      <c r="F136" t="s">
        <v>981</v>
      </c>
      <c r="G136" t="s">
        <v>837</v>
      </c>
      <c r="H136" t="s">
        <v>823</v>
      </c>
      <c r="I136">
        <v>1</v>
      </c>
    </row>
    <row r="137" spans="1:9" x14ac:dyDescent="0.25">
      <c r="A137">
        <v>202</v>
      </c>
      <c r="B137" t="s">
        <v>793</v>
      </c>
      <c r="C137" t="s">
        <v>955</v>
      </c>
      <c r="D137" t="s">
        <v>956</v>
      </c>
      <c r="E137" t="s">
        <v>820</v>
      </c>
      <c r="F137" t="s">
        <v>957</v>
      </c>
      <c r="G137" t="s">
        <v>837</v>
      </c>
      <c r="H137" t="s">
        <v>830</v>
      </c>
      <c r="I137">
        <v>1</v>
      </c>
    </row>
    <row r="138" spans="1:9" x14ac:dyDescent="0.25">
      <c r="A138">
        <v>1348</v>
      </c>
      <c r="B138" t="s">
        <v>995</v>
      </c>
      <c r="C138" t="s">
        <v>996</v>
      </c>
      <c r="D138" t="s">
        <v>997</v>
      </c>
      <c r="E138" t="s">
        <v>820</v>
      </c>
      <c r="F138" t="s">
        <v>998</v>
      </c>
      <c r="G138" t="s">
        <v>837</v>
      </c>
      <c r="H138" t="s">
        <v>823</v>
      </c>
      <c r="I138">
        <v>1</v>
      </c>
    </row>
    <row r="139" spans="1:9" x14ac:dyDescent="0.25">
      <c r="A139">
        <v>204</v>
      </c>
      <c r="B139" t="s">
        <v>958</v>
      </c>
      <c r="C139" t="s">
        <v>959</v>
      </c>
      <c r="D139" t="s">
        <v>960</v>
      </c>
      <c r="E139" t="s">
        <v>820</v>
      </c>
      <c r="F139" t="s">
        <v>961</v>
      </c>
      <c r="G139" t="s">
        <v>837</v>
      </c>
      <c r="H139" t="s">
        <v>830</v>
      </c>
      <c r="I139">
        <v>1</v>
      </c>
    </row>
    <row r="140" spans="1:9" x14ac:dyDescent="0.25">
      <c r="A140">
        <v>205</v>
      </c>
      <c r="B140" t="s">
        <v>794</v>
      </c>
      <c r="C140" t="s">
        <v>962</v>
      </c>
      <c r="D140" t="s">
        <v>963</v>
      </c>
      <c r="E140" t="s">
        <v>820</v>
      </c>
      <c r="F140" t="s">
        <v>964</v>
      </c>
      <c r="G140" t="s">
        <v>837</v>
      </c>
      <c r="H140" t="s">
        <v>823</v>
      </c>
      <c r="I140">
        <v>1</v>
      </c>
    </row>
    <row r="141" spans="1:9" x14ac:dyDescent="0.25">
      <c r="A141">
        <v>81</v>
      </c>
      <c r="B141" t="s">
        <v>795</v>
      </c>
      <c r="C141" t="s">
        <v>850</v>
      </c>
      <c r="D141" t="s">
        <v>851</v>
      </c>
      <c r="E141" t="s">
        <v>820</v>
      </c>
      <c r="F141" t="s">
        <v>852</v>
      </c>
      <c r="G141" t="s">
        <v>837</v>
      </c>
      <c r="H141" t="s">
        <v>823</v>
      </c>
      <c r="I141">
        <v>1</v>
      </c>
    </row>
    <row r="142" spans="1:9" x14ac:dyDescent="0.25">
      <c r="A142">
        <v>79</v>
      </c>
      <c r="B142" t="s">
        <v>796</v>
      </c>
      <c r="C142" t="s">
        <v>846</v>
      </c>
      <c r="D142" t="s">
        <v>847</v>
      </c>
      <c r="E142" t="s">
        <v>820</v>
      </c>
      <c r="F142" t="s">
        <v>848</v>
      </c>
      <c r="G142" t="s">
        <v>837</v>
      </c>
      <c r="H142" t="s">
        <v>823</v>
      </c>
      <c r="I142">
        <v>1</v>
      </c>
    </row>
    <row r="143" spans="1:9" x14ac:dyDescent="0.25">
      <c r="A143">
        <v>4234</v>
      </c>
      <c r="B143" t="s">
        <v>1010</v>
      </c>
      <c r="C143" t="s">
        <v>1011</v>
      </c>
      <c r="D143" t="s">
        <v>1012</v>
      </c>
      <c r="E143" t="s">
        <v>820</v>
      </c>
      <c r="G143" t="s">
        <v>837</v>
      </c>
      <c r="I143">
        <v>1</v>
      </c>
    </row>
    <row r="144" spans="1:9" x14ac:dyDescent="0.25">
      <c r="A144">
        <v>195</v>
      </c>
      <c r="B144" t="s">
        <v>797</v>
      </c>
      <c r="C144" t="s">
        <v>945</v>
      </c>
      <c r="D144" t="s">
        <v>946</v>
      </c>
      <c r="E144" t="s">
        <v>820</v>
      </c>
      <c r="F144" t="s">
        <v>947</v>
      </c>
      <c r="G144" t="s">
        <v>837</v>
      </c>
      <c r="H144" t="s">
        <v>823</v>
      </c>
      <c r="I144">
        <v>1</v>
      </c>
    </row>
    <row r="145" spans="1:9" x14ac:dyDescent="0.25">
      <c r="A145">
        <v>1441</v>
      </c>
      <c r="B145" t="s">
        <v>1005</v>
      </c>
      <c r="D145" t="s">
        <v>1006</v>
      </c>
      <c r="E145" t="s">
        <v>820</v>
      </c>
      <c r="G145" t="s">
        <v>837</v>
      </c>
      <c r="H145" t="s">
        <v>823</v>
      </c>
      <c r="I145">
        <v>1</v>
      </c>
    </row>
    <row r="146" spans="1:9" x14ac:dyDescent="0.25">
      <c r="A146">
        <v>3988</v>
      </c>
      <c r="B146" t="s">
        <v>1007</v>
      </c>
      <c r="C146" t="s">
        <v>1007</v>
      </c>
      <c r="D146" t="s">
        <v>1008</v>
      </c>
      <c r="E146" t="s">
        <v>820</v>
      </c>
      <c r="F146" t="s">
        <v>1009</v>
      </c>
      <c r="G146" t="s">
        <v>822</v>
      </c>
      <c r="H146" t="s">
        <v>823</v>
      </c>
      <c r="I146">
        <v>1</v>
      </c>
    </row>
    <row r="147" spans="1:9" x14ac:dyDescent="0.25">
      <c r="A147">
        <v>61</v>
      </c>
      <c r="B147" t="s">
        <v>838</v>
      </c>
      <c r="C147" t="s">
        <v>839</v>
      </c>
      <c r="D147" t="s">
        <v>840</v>
      </c>
      <c r="E147" t="s">
        <v>820</v>
      </c>
      <c r="F147" t="s">
        <v>841</v>
      </c>
      <c r="G147" t="s">
        <v>822</v>
      </c>
      <c r="H147" t="s">
        <v>823</v>
      </c>
      <c r="I147">
        <v>1</v>
      </c>
    </row>
    <row r="148" spans="1:9" x14ac:dyDescent="0.25">
      <c r="A148">
        <v>19</v>
      </c>
      <c r="B148" t="s">
        <v>798</v>
      </c>
      <c r="C148" t="s">
        <v>818</v>
      </c>
      <c r="D148" t="s">
        <v>819</v>
      </c>
      <c r="E148" t="s">
        <v>820</v>
      </c>
      <c r="F148" t="s">
        <v>821</v>
      </c>
      <c r="G148" t="s">
        <v>822</v>
      </c>
      <c r="H148" t="s">
        <v>823</v>
      </c>
      <c r="I148">
        <v>1</v>
      </c>
    </row>
    <row r="149" spans="1:9" x14ac:dyDescent="0.25">
      <c r="A149">
        <v>658</v>
      </c>
      <c r="B149" t="s">
        <v>799</v>
      </c>
      <c r="C149" t="s">
        <v>982</v>
      </c>
      <c r="D149" t="s">
        <v>983</v>
      </c>
      <c r="E149" t="s">
        <v>820</v>
      </c>
      <c r="F149" t="s">
        <v>984</v>
      </c>
      <c r="G149" t="s">
        <v>822</v>
      </c>
      <c r="I149">
        <v>1</v>
      </c>
    </row>
    <row r="150" spans="1:9" x14ac:dyDescent="0.25">
      <c r="A150">
        <v>43</v>
      </c>
      <c r="B150" t="s">
        <v>800</v>
      </c>
      <c r="C150" t="s">
        <v>827</v>
      </c>
      <c r="D150" t="s">
        <v>828</v>
      </c>
      <c r="E150" t="s">
        <v>820</v>
      </c>
      <c r="F150" t="s">
        <v>829</v>
      </c>
      <c r="G150" t="s">
        <v>822</v>
      </c>
      <c r="H150" t="s">
        <v>830</v>
      </c>
      <c r="I150">
        <v>1</v>
      </c>
    </row>
    <row r="151" spans="1:9" x14ac:dyDescent="0.25">
      <c r="A151">
        <v>659</v>
      </c>
      <c r="B151" t="s">
        <v>801</v>
      </c>
      <c r="C151" t="s">
        <v>985</v>
      </c>
      <c r="D151" t="s">
        <v>986</v>
      </c>
      <c r="E151" t="s">
        <v>820</v>
      </c>
      <c r="F151" t="s">
        <v>987</v>
      </c>
      <c r="G151" t="s">
        <v>822</v>
      </c>
      <c r="H151" t="s">
        <v>823</v>
      </c>
      <c r="I151">
        <v>1</v>
      </c>
    </row>
    <row r="152" spans="1:9" x14ac:dyDescent="0.25">
      <c r="A152">
        <v>46</v>
      </c>
      <c r="B152" t="s">
        <v>802</v>
      </c>
      <c r="C152" t="s">
        <v>834</v>
      </c>
      <c r="D152" t="s">
        <v>835</v>
      </c>
      <c r="E152" t="s">
        <v>820</v>
      </c>
      <c r="F152" t="s">
        <v>836</v>
      </c>
      <c r="G152" t="s">
        <v>822</v>
      </c>
      <c r="H152" t="s">
        <v>823</v>
      </c>
      <c r="I152">
        <v>1</v>
      </c>
    </row>
    <row r="153" spans="1:9" x14ac:dyDescent="0.25">
      <c r="A153">
        <v>206</v>
      </c>
      <c r="B153" t="s">
        <v>803</v>
      </c>
      <c r="C153" t="s">
        <v>965</v>
      </c>
      <c r="D153" t="s">
        <v>966</v>
      </c>
      <c r="E153" t="s">
        <v>820</v>
      </c>
      <c r="F153" t="s">
        <v>967</v>
      </c>
      <c r="G153" t="s">
        <v>822</v>
      </c>
      <c r="H153" t="s">
        <v>830</v>
      </c>
      <c r="I153">
        <v>1</v>
      </c>
    </row>
    <row r="154" spans="1:9" x14ac:dyDescent="0.25">
      <c r="A154">
        <v>22</v>
      </c>
      <c r="B154" t="s">
        <v>804</v>
      </c>
      <c r="C154" t="s">
        <v>824</v>
      </c>
      <c r="D154" t="s">
        <v>825</v>
      </c>
      <c r="E154" t="s">
        <v>820</v>
      </c>
      <c r="F154" t="s">
        <v>826</v>
      </c>
      <c r="G154" t="s">
        <v>822</v>
      </c>
      <c r="H154" t="s">
        <v>823</v>
      </c>
      <c r="I154">
        <v>1</v>
      </c>
    </row>
    <row r="155" spans="1:9" x14ac:dyDescent="0.25">
      <c r="A155">
        <v>207</v>
      </c>
      <c r="B155" t="s">
        <v>968</v>
      </c>
      <c r="C155" t="s">
        <v>969</v>
      </c>
      <c r="D155" t="s">
        <v>970</v>
      </c>
      <c r="E155" t="s">
        <v>820</v>
      </c>
      <c r="F155" t="s">
        <v>971</v>
      </c>
      <c r="G155" t="s">
        <v>822</v>
      </c>
      <c r="H155" t="s">
        <v>823</v>
      </c>
      <c r="I155">
        <v>1</v>
      </c>
    </row>
    <row r="156" spans="1:9" x14ac:dyDescent="0.25">
      <c r="A156">
        <v>213</v>
      </c>
      <c r="B156" t="s">
        <v>805</v>
      </c>
      <c r="C156" t="s">
        <v>805</v>
      </c>
      <c r="D156" t="s">
        <v>976</v>
      </c>
      <c r="E156" t="s">
        <v>820</v>
      </c>
      <c r="F156" t="s">
        <v>977</v>
      </c>
      <c r="G156" t="s">
        <v>952</v>
      </c>
      <c r="H156" t="s">
        <v>869</v>
      </c>
      <c r="I156">
        <v>1</v>
      </c>
    </row>
    <row r="157" spans="1:9" x14ac:dyDescent="0.25">
      <c r="A157">
        <v>198</v>
      </c>
      <c r="B157" t="s">
        <v>782</v>
      </c>
      <c r="C157" t="s">
        <v>950</v>
      </c>
      <c r="D157" t="s">
        <v>951</v>
      </c>
      <c r="E157" t="s">
        <v>820</v>
      </c>
      <c r="G157" t="s">
        <v>952</v>
      </c>
      <c r="H157" t="s">
        <v>869</v>
      </c>
      <c r="I157">
        <v>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9A862F23F98B48873433DD4D5B76D1" ma:contentTypeVersion="5" ma:contentTypeDescription="Create a new document." ma:contentTypeScope="" ma:versionID="acbc3b6313926be4eccadea43c85727b">
  <xsd:schema xmlns:xsd="http://www.w3.org/2001/XMLSchema" xmlns:xs="http://www.w3.org/2001/XMLSchema" xmlns:p="http://schemas.microsoft.com/office/2006/metadata/properties" xmlns:ns1="http://schemas.microsoft.com/sharepoint/v3" xmlns:ns2="f4195d35-b00f-4055-8c5b-0a76bbfbd926" targetNamespace="http://schemas.microsoft.com/office/2006/metadata/properties" ma:root="true" ma:fieldsID="70c9ae216e82a62974b51e5e264d0a5e" ns1:_="" ns2:_="">
    <xsd:import namespace="http://schemas.microsoft.com/sharepoint/v3"/>
    <xsd:import namespace="f4195d35-b00f-4055-8c5b-0a76bbfbd926"/>
    <xsd:element name="properties">
      <xsd:complexType>
        <xsd:sequence>
          <xsd:element name="documentManagement">
            <xsd:complexType>
              <xsd:all>
                <xsd:element ref="ns1:PublishingStartDate" minOccurs="0"/>
                <xsd:element ref="ns1:PublishingExpirationDate" minOccurs="0"/>
                <xsd:element ref="ns2:gfCategory" minOccurs="0"/>
                <xsd:element ref="ns2:gfDocumentType" minOccurs="0"/>
                <xsd:element ref="ns2:gfContext" minOccurs="0"/>
                <xsd:element ref="ns2:gfCou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195d35-b00f-4055-8c5b-0a76bbfbd926" elementFormDefault="qualified">
    <xsd:import namespace="http://schemas.microsoft.com/office/2006/documentManagement/types"/>
    <xsd:import namespace="http://schemas.microsoft.com/office/infopath/2007/PartnerControls"/>
    <xsd:element name="gfCategory" ma:index="10" nillable="true" ma:displayName="Category" ma:default="(unspecified)" ma:format="Dropdown" ma:internalName="gfCategory">
      <xsd:simpleType>
        <xsd:union memberTypes="dms:Text">
          <xsd:simpleType>
            <xsd:restriction base="dms:Choice">
              <xsd:enumeration value="(unspecified)"/>
              <xsd:enumeration value="Administration"/>
              <xsd:enumeration value="Briefing Notes"/>
              <xsd:enumeration value="Grant Management"/>
              <xsd:enumeration value="Local Fund Agent"/>
              <xsd:enumeration value="Meetings"/>
              <xsd:enumeration value="OIG"/>
              <xsd:enumeration value="Team Work plans"/>
              <xsd:enumeration value="Templates"/>
              <xsd:enumeration value="Training Plans"/>
            </xsd:restriction>
          </xsd:simpleType>
        </xsd:union>
      </xsd:simpleType>
    </xsd:element>
    <xsd:element name="gfDocumentType" ma:index="11" nillable="true" ma:displayName="Document Type" ma:default="(unspecified)" ma:format="Dropdown" ma:internalName="gfDocumentType">
      <xsd:simpleType>
        <xsd:union memberTypes="dms:Text">
          <xsd:simpleType>
            <xsd:restriction base="dms:Choice">
              <xsd:enumeration value="(unspecified)"/>
              <xsd:enumeration value="Cost Proposals"/>
              <xsd:enumeration value="Disbursement Forecasts"/>
              <xsd:enumeration value="Guidelines"/>
              <xsd:enumeration value="Invoices"/>
              <xsd:enumeration value="Leave"/>
              <xsd:enumeration value="Letters"/>
              <xsd:enumeration value="Memos"/>
              <xsd:enumeration value="OPNs"/>
              <xsd:enumeration value="Organigram and Country Allocations"/>
              <xsd:enumeration value="Regional Meetings"/>
              <xsd:enumeration value="Sign-off Sheets"/>
              <xsd:enumeration value="Team Budget"/>
              <xsd:enumeration value="Team Contacts"/>
              <xsd:enumeration value="Team Focal Points"/>
              <xsd:enumeration value="Team Meetings"/>
              <xsd:enumeration value="Travel"/>
              <xsd:enumeration value="WHA"/>
              <xsd:enumeration value="Workshops"/>
            </xsd:restriction>
          </xsd:simpleType>
        </xsd:union>
      </xsd:simpleType>
    </xsd:element>
    <xsd:element name="gfContext" ma:index="12" nillable="true" ma:displayName="Context" ma:default="(unspecified)" ma:format="Dropdown" ma:internalName="gfContext">
      <xsd:simpleType>
        <xsd:union memberTypes="dms:Text">
          <xsd:simpleType>
            <xsd:restriction base="dms:Choice">
              <xsd:enumeration value="(unspecified)"/>
              <xsd:enumeration value="CCM Funding"/>
              <xsd:enumeration value="Technical Assistance"/>
              <xsd:enumeration value="CCM Performance"/>
            </xsd:restriction>
          </xsd:simpleType>
        </xsd:union>
      </xsd:simpleType>
    </xsd:element>
    <xsd:element name="gfCountry" ma:index="13" nillable="true" ma:displayName="Country" ma:default="(unspecified)" ma:format="Dropdown" ma:internalName="gfCountry">
      <xsd:simpleType>
        <xsd:restriction base="dms:Choice">
          <xsd:enumeration value="(unspecified)"/>
          <xsd:enumeration value="Angola"/>
          <xsd:enumeration value="Botswana"/>
          <xsd:enumeration value="Comoros"/>
          <xsd:enumeration value="Lesotho"/>
          <xsd:enumeration value="Madagascar"/>
          <xsd:enumeration value="Mauritius"/>
          <xsd:enumeration value="Multicountry Africa (RMCC)"/>
          <xsd:enumeration value="Multicountry Africa (SADC)"/>
          <xsd:enumeration value="Namibia"/>
          <xsd:enumeration value="Rwanda"/>
          <xsd:enumeration value="Swazilan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fCountry xmlns="f4195d35-b00f-4055-8c5b-0a76bbfbd926">(unspecified)</gfCountry>
    <gfContext xmlns="f4195d35-b00f-4055-8c5b-0a76bbfbd926">(unspecified)</gfContext>
    <PublishingExpirationDate xmlns="http://schemas.microsoft.com/sharepoint/v3" xsi:nil="true"/>
    <PublishingStartDate xmlns="http://schemas.microsoft.com/sharepoint/v3" xsi:nil="true"/>
    <gfCategory xmlns="f4195d35-b00f-4055-8c5b-0a76bbfbd926">(unspecified)</gfCategory>
    <gfDocumentType xmlns="f4195d35-b00f-4055-8c5b-0a76bbfbd926">(unspecified)</gfDocumentTyp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8941B8E-B92A-4B03-8034-1983B25218C8}">
  <ds:schemaRefs>
    <ds:schemaRef ds:uri="http://schemas.microsoft.com/sharepoint/v3/contenttype/forms"/>
  </ds:schemaRefs>
</ds:datastoreItem>
</file>

<file path=customXml/itemProps2.xml><?xml version="1.0" encoding="utf-8"?>
<ds:datastoreItem xmlns:ds="http://schemas.openxmlformats.org/officeDocument/2006/customXml" ds:itemID="{C72B284F-DE11-4C6E-8BAC-406A3FE95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4195d35-b00f-4055-8c5b-0a76bbfbd9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3DFEAB-1F9E-447A-AE95-04F0BE976A63}">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f4195d35-b00f-4055-8c5b-0a76bbfbd926"/>
    <ds:schemaRef ds:uri="http://www.w3.org/XML/1998/namespace"/>
    <ds:schemaRef ds:uri="http://purl.org/dc/dcmitype/"/>
  </ds:schemaRefs>
</ds:datastoreItem>
</file>

<file path=customXml/itemProps4.xml><?xml version="1.0" encoding="utf-8"?>
<ds:datastoreItem xmlns:ds="http://schemas.openxmlformats.org/officeDocument/2006/customXml" ds:itemID="{9EE53F9A-D84F-4F6B-BCC6-3631B2FEDA1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13</vt:i4>
      </vt:variant>
    </vt:vector>
  </HeadingPairs>
  <TitlesOfParts>
    <vt:vector size="18" baseType="lpstr">
      <vt:lpstr>User Guidelines</vt:lpstr>
      <vt:lpstr>Membership Details</vt:lpstr>
      <vt:lpstr>Generated From CRM</vt:lpstr>
      <vt:lpstr>Dropdown values</vt:lpstr>
      <vt:lpstr>CCMList</vt:lpstr>
      <vt:lpstr>Binary</vt:lpstr>
      <vt:lpstr>CCMRole</vt:lpstr>
      <vt:lpstr>Component</vt:lpstr>
      <vt:lpstr>CountryName</vt:lpstr>
      <vt:lpstr>Gender</vt:lpstr>
      <vt:lpstr>KAP</vt:lpstr>
      <vt:lpstr>KeyContact</vt:lpstr>
      <vt:lpstr>OrganizationCoding</vt:lpstr>
      <vt:lpstr>PRCategory</vt:lpstr>
      <vt:lpstr>PublicSector</vt:lpstr>
      <vt:lpstr>Salutation</vt:lpstr>
      <vt:lpstr>Sector</vt:lpstr>
      <vt:lpstr>'User Guidelines'!Область_печати</vt:lpstr>
    </vt:vector>
  </TitlesOfParts>
  <Company>The Global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Rene-Frederic Plain</dc:creator>
  <cp:lastModifiedBy>Ainur</cp:lastModifiedBy>
  <cp:lastPrinted>2016-09-13T20:18:42Z</cp:lastPrinted>
  <dcterms:created xsi:type="dcterms:W3CDTF">2004-11-17T09:13:21Z</dcterms:created>
  <dcterms:modified xsi:type="dcterms:W3CDTF">2019-02-07T05:33:23Z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Subject">
    <vt:lpwstr/>
  </property>
  <property fmtid="{D5CDD505-2E9C-101B-9397-08002B2CF9AE}" pid="4" name="Keywords">
    <vt:lpwstr/>
  </property>
  <property fmtid="{D5CDD505-2E9C-101B-9397-08002B2CF9AE}" pid="5" name="_Author">
    <vt:lpwstr>MStraub</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ContentTypeId">
    <vt:lpwstr>0x010100289A862F23F98B48873433DD4D5B76D1</vt:lpwstr>
  </property>
</Properties>
</file>